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-105" yWindow="-105" windowWidth="23250" windowHeight="12450" activeTab="1"/>
  </bookViews>
  <sheets>
    <sheet name="House of Quality (2)" sheetId="2" r:id="rId1"/>
    <sheet name="Tecnical Properties" sheetId="3" r:id="rId2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47" i="2" l="1"/>
  <c r="D46" i="2"/>
  <c r="D45" i="2"/>
  <c r="D44" i="2"/>
  <c r="AG58" i="2"/>
  <c r="F54" i="2" s="1"/>
  <c r="AC58" i="2"/>
  <c r="Y58" i="2"/>
  <c r="U58" i="2"/>
  <c r="Q58" i="2"/>
  <c r="M58" i="2"/>
  <c r="I58" i="2"/>
  <c r="F56" i="2"/>
  <c r="C56" i="2"/>
  <c r="F55" i="2"/>
  <c r="C55" i="2"/>
  <c r="C54" i="2"/>
  <c r="F53" i="2"/>
  <c r="C53" i="2"/>
  <c r="F52" i="2"/>
  <c r="C52" i="2"/>
  <c r="F51" i="2"/>
  <c r="C51" i="2"/>
  <c r="F50" i="2"/>
  <c r="C50" i="2"/>
  <c r="F49" i="2"/>
  <c r="C49" i="2"/>
  <c r="F48" i="2"/>
  <c r="C48" i="2"/>
  <c r="F47" i="2"/>
  <c r="F46" i="2"/>
  <c r="D43" i="2"/>
  <c r="D42" i="2"/>
  <c r="D41" i="2"/>
  <c r="AG59" i="2" s="1"/>
  <c r="Y59" i="2" l="1"/>
  <c r="AC59" i="2"/>
  <c r="U59" i="2"/>
  <c r="M59" i="2"/>
  <c r="Q59" i="2"/>
  <c r="I59" i="2"/>
  <c r="AC60" i="2" l="1"/>
  <c r="AC61" i="2" s="1"/>
  <c r="U60" i="2"/>
  <c r="U61" i="2" s="1"/>
  <c r="AG60" i="2"/>
  <c r="AG61" i="2" s="1"/>
  <c r="Y60" i="2"/>
  <c r="Y61" i="2" s="1"/>
  <c r="I60" i="2"/>
  <c r="I61" i="2" s="1"/>
  <c r="Q60" i="2"/>
  <c r="Q61" i="2" s="1"/>
  <c r="M60" i="2"/>
  <c r="M61" i="2" s="1"/>
</calcChain>
</file>

<file path=xl/comments1.xml><?xml version="1.0" encoding="utf-8"?>
<comments xmlns="http://schemas.openxmlformats.org/spreadsheetml/2006/main">
  <authors>
    <author>Christopher Battles</author>
  </authors>
  <commentList>
    <comment ref="D39" authorId="0">
      <text>
        <r>
          <rPr>
            <b/>
            <sz val="8"/>
            <color indexed="81"/>
            <rFont val="Tahoma"/>
            <family val="2"/>
          </rPr>
          <t>Relative Weight is:
(Customer Importance) / 
sum over all Customer Requirements of (Customer Importance * # of Customer Requirements)</t>
        </r>
      </text>
    </comment>
  </commentList>
</comments>
</file>

<file path=xl/sharedStrings.xml><?xml version="1.0" encoding="utf-8"?>
<sst xmlns="http://schemas.openxmlformats.org/spreadsheetml/2006/main" count="166" uniqueCount="125">
  <si>
    <t>+</t>
  </si>
  <si>
    <t>Functional Requirements</t>
  </si>
  <si>
    <t>−</t>
  </si>
  <si>
    <t>●</t>
  </si>
  <si>
    <t>Customer Requirements (Explicit and Implicit)</t>
  </si>
  <si>
    <t>Direction of Improvement</t>
  </si>
  <si>
    <t>▽</t>
  </si>
  <si>
    <t>○</t>
  </si>
  <si>
    <t>▼</t>
  </si>
  <si>
    <t>▲</t>
  </si>
  <si>
    <t>◇</t>
  </si>
  <si>
    <t>Target</t>
  </si>
  <si>
    <t xml:space="preserve">Target    </t>
  </si>
  <si>
    <t xml:space="preserve">Technical Importance Rating   </t>
  </si>
  <si>
    <t xml:space="preserve">Relative Weight   </t>
  </si>
  <si>
    <t xml:space="preserve">Weight Chart   </t>
  </si>
  <si>
    <t xml:space="preserve">Column #   </t>
  </si>
  <si>
    <t xml:space="preserve">Direction of Improvement   </t>
  </si>
  <si>
    <t xml:space="preserve">   Row #</t>
  </si>
  <si>
    <t xml:space="preserve">   Relative Weight</t>
  </si>
  <si>
    <t xml:space="preserve">   Customer Importance</t>
  </si>
  <si>
    <t xml:space="preserve">Max Relationship   </t>
  </si>
  <si>
    <t>Maximize</t>
  </si>
  <si>
    <t>Minimize</t>
  </si>
  <si>
    <t>Relationships</t>
  </si>
  <si>
    <t>Strong</t>
  </si>
  <si>
    <t>Moderate</t>
  </si>
  <si>
    <t>Weak</t>
  </si>
  <si>
    <t>Correlations</t>
  </si>
  <si>
    <t>Positive</t>
  </si>
  <si>
    <t>Negative</t>
  </si>
  <si>
    <t>No Correlation</t>
  </si>
  <si>
    <t xml:space="preserve">0
</t>
  </si>
  <si>
    <t xml:space="preserve">1
</t>
  </si>
  <si>
    <t xml:space="preserve">2
</t>
  </si>
  <si>
    <t xml:space="preserve">3
</t>
  </si>
  <si>
    <t xml:space="preserve">4
</t>
  </si>
  <si>
    <t xml:space="preserve">5
</t>
  </si>
  <si>
    <t>Customer Competitive Assesment</t>
  </si>
  <si>
    <t>Project:</t>
  </si>
  <si>
    <t>Revision:</t>
  </si>
  <si>
    <t xml:space="preserve">Date: </t>
  </si>
  <si>
    <t>Technical Competitive Assesment</t>
  </si>
  <si>
    <t>QFD: House of Quality</t>
  </si>
  <si>
    <t xml:space="preserve">   Maximum Relationship</t>
  </si>
  <si>
    <t>Setrika Portable</t>
  </si>
  <si>
    <t xml:space="preserve">   Competitor #1: Philips</t>
  </si>
  <si>
    <t xml:space="preserve">   Competitor #3: Kris</t>
  </si>
  <si>
    <t xml:space="preserve">   Competitor #4: Mr.DIY</t>
  </si>
  <si>
    <t xml:space="preserve">   Setrika Lite </t>
  </si>
  <si>
    <t xml:space="preserve">   Competitor #2: Panasonic</t>
  </si>
  <si>
    <t>Kapasitas watt</t>
  </si>
  <si>
    <t>Menggunakan bahan plastik</t>
  </si>
  <si>
    <t>kapasitas Parfume</t>
  </si>
  <si>
    <t>Besar setrika portable</t>
  </si>
  <si>
    <t>Beban setrika portable</t>
  </si>
  <si>
    <t>Easy to Clean</t>
  </si>
  <si>
    <t>Proper Design</t>
  </si>
  <si>
    <t xml:space="preserve">   Competitor #1: </t>
  </si>
  <si>
    <t xml:space="preserve">   Competitor #2: </t>
  </si>
  <si>
    <t xml:space="preserve">   Our Product</t>
  </si>
  <si>
    <t>Environmentally Friendly Materials</t>
  </si>
  <si>
    <t>User Comfort</t>
  </si>
  <si>
    <t>Durability and Strength</t>
  </si>
  <si>
    <t>Ease of Maintenance</t>
  </si>
  <si>
    <t>Affordability</t>
  </si>
  <si>
    <t>Modular Head</t>
  </si>
  <si>
    <t>Adjustable Handle</t>
  </si>
  <si>
    <t>Surface Finish</t>
  </si>
  <si>
    <t>Material Biodegradability</t>
  </si>
  <si>
    <t>Production Cost</t>
  </si>
  <si>
    <t>Material Strength</t>
  </si>
  <si>
    <t>Product Lifespan</t>
  </si>
  <si>
    <t>Property</t>
  </si>
  <si>
    <t>Bamboo</t>
  </si>
  <si>
    <t>Timber (Hardwood)</t>
  </si>
  <si>
    <t>Steel</t>
  </si>
  <si>
    <t>Plastic</t>
  </si>
  <si>
    <t>Density (kg/m³)</t>
  </si>
  <si>
    <t>600–800</t>
  </si>
  <si>
    <t>500–900</t>
  </si>
  <si>
    <t>~7850</t>
  </si>
  <si>
    <t>900–970</t>
  </si>
  <si>
    <t>Tensile Strength (MPa)</t>
  </si>
  <si>
    <t>40–100</t>
  </si>
  <si>
    <t>20–40</t>
  </si>
  <si>
    <t>Compressive Strength (MPa)</t>
  </si>
  <si>
    <t>40–80</t>
  </si>
  <si>
    <t>30–70</t>
  </si>
  <si>
    <t>250–500</t>
  </si>
  <si>
    <t>5–20</t>
  </si>
  <si>
    <t>Elastic Modulus (GPa)</t>
  </si>
  <si>
    <t>10–30</t>
  </si>
  <si>
    <t>8–14</t>
  </si>
  <si>
    <t>~200</t>
  </si>
  <si>
    <t>0.8–1.5</t>
  </si>
  <si>
    <t>Carbon Sequestration (t C/ha)</t>
  </si>
  <si>
    <t>Up to 259</t>
  </si>
  <si>
    <t>50–150</t>
  </si>
  <si>
    <t>Not applicable</t>
  </si>
  <si>
    <t>Renewability</t>
  </si>
  <si>
    <t>Rapid growth (3–5 years)</t>
  </si>
  <si>
    <t>Slow growth (10–30 years)</t>
  </si>
  <si>
    <t>Non-renewable</t>
  </si>
  <si>
    <t>Biodegradability</t>
  </si>
  <si>
    <t>Biodegradable</t>
  </si>
  <si>
    <t>Non-biodegradable</t>
  </si>
  <si>
    <t>Recyclability</t>
  </si>
  <si>
    <t>Limited</t>
  </si>
  <si>
    <t>Highly recyclable</t>
  </si>
  <si>
    <t>Flammability</t>
  </si>
  <si>
    <t>Non-flammable</t>
  </si>
  <si>
    <t>Highly flammable</t>
  </si>
  <si>
    <t>Cost (USD/ton)</t>
  </si>
  <si>
    <t>150–250</t>
  </si>
  <si>
    <t>500–1000</t>
  </si>
  <si>
    <t>1000–1500</t>
  </si>
  <si>
    <t>Source : https://pmc.ncbi.nlm.nih.gov/articles/PMC12526147/</t>
  </si>
  <si>
    <t xml:space="preserve">Emerging applications </t>
  </si>
  <si>
    <r>
      <t xml:space="preserve">140–370 </t>
    </r>
    <r>
      <rPr>
        <i/>
        <sz val="11"/>
        <color theme="1"/>
        <rFont val="Arial Narrow"/>
        <family val="2"/>
      </rPr>
      <t>(varies by species and age)</t>
    </r>
  </si>
  <si>
    <r>
      <t xml:space="preserve">400–550 </t>
    </r>
    <r>
      <rPr>
        <i/>
        <sz val="11"/>
        <color theme="1"/>
        <rFont val="Arial Narrow"/>
        <family val="2"/>
      </rPr>
      <t>(mild steel)</t>
    </r>
  </si>
  <si>
    <r>
      <t xml:space="preserve">Biodegradable </t>
    </r>
    <r>
      <rPr>
        <i/>
        <sz val="11"/>
        <color theme="1"/>
        <rFont val="Arial Narrow"/>
        <family val="2"/>
      </rPr>
      <t>(untreated)</t>
    </r>
  </si>
  <si>
    <r>
      <t xml:space="preserve">High </t>
    </r>
    <r>
      <rPr>
        <i/>
        <sz val="11"/>
        <color theme="1"/>
        <rFont val="Arial Narrow"/>
        <family val="2"/>
      </rPr>
      <t>(if untreated)</t>
    </r>
  </si>
  <si>
    <r>
      <t xml:space="preserve">Moderate </t>
    </r>
    <r>
      <rPr>
        <i/>
        <sz val="11"/>
        <color theme="1"/>
        <rFont val="Arial Narrow"/>
        <family val="2"/>
      </rPr>
      <t>(depends on moisture content)</t>
    </r>
  </si>
  <si>
    <r>
      <t xml:space="preserve">80–120 </t>
    </r>
    <r>
      <rPr>
        <i/>
        <sz val="11"/>
        <color theme="1"/>
        <rFont val="Arial Narrow"/>
        <family val="2"/>
      </rPr>
      <t>(depending on species and region)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</si>
</sst>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0"/>
      <color theme="1"/>
      <name val="Century Schoolbook"/>
      <family val="2"/>
    </font>
    <font>
      <sz val="10"/>
      <color theme="1"/>
      <name val="Century Schoolbook"/>
      <family val="2"/>
    </font>
    <font>
      <b/>
      <sz val="10"/>
      <color theme="1"/>
      <name val="Century Schoolbook"/>
      <family val="1"/>
    </font>
    <font>
      <sz val="16"/>
      <color theme="1"/>
      <name val="Century Schoolbook"/>
      <family val="2"/>
    </font>
    <font>
      <sz val="10"/>
      <color theme="1"/>
      <name val="Century Schoolbook"/>
      <family val="1"/>
    </font>
    <font>
      <b/>
      <sz val="8"/>
      <color indexed="81"/>
      <name val="Tahoma"/>
      <family val="2"/>
    </font>
    <font>
      <sz val="16"/>
      <color theme="1"/>
      <name val="Lucida Sans"/>
      <family val="2"/>
    </font>
    <font>
      <sz val="10"/>
      <color theme="1"/>
      <name val="Lucida Sans"/>
      <family val="2"/>
    </font>
    <font>
      <sz val="10"/>
      <color theme="1"/>
      <name val="Arial Unicode MS"/>
      <family val="2"/>
    </font>
    <font>
      <sz val="12"/>
      <color theme="1"/>
      <name val="Century Schoolbook"/>
      <family val="2"/>
    </font>
    <font>
      <sz val="12"/>
      <color theme="1"/>
      <name val="Times New Roman"/>
      <family val="1"/>
    </font>
    <font>
      <sz val="10"/>
      <color theme="0"/>
      <name val="Century Schoolbook"/>
      <family val="2"/>
    </font>
    <font>
      <b/>
      <sz val="10"/>
      <color theme="0"/>
      <name val="Century Schoolbook"/>
      <family val="1"/>
    </font>
    <font>
      <sz val="16"/>
      <color theme="0"/>
      <name val="Lucida Sans"/>
      <family val="2"/>
    </font>
    <font>
      <sz val="16"/>
      <color theme="0"/>
      <name val="Arial Unicode MS"/>
      <family val="2"/>
    </font>
    <font>
      <sz val="12"/>
      <name val="Times New Roman"/>
      <family val="1"/>
    </font>
    <font>
      <sz val="12"/>
      <color theme="0"/>
      <name val="Times New Roman"/>
      <family val="1"/>
    </font>
    <font>
      <b/>
      <sz val="12"/>
      <color theme="0"/>
      <name val="Times New Roman"/>
      <family val="1"/>
    </font>
    <font>
      <b/>
      <sz val="12"/>
      <color rgb="FF0070C0"/>
      <name val="Times New Roman"/>
      <family val="1"/>
    </font>
    <font>
      <b/>
      <sz val="12"/>
      <color rgb="FF00B050"/>
      <name val="Times New Roman"/>
      <family val="1"/>
    </font>
    <font>
      <b/>
      <sz val="12"/>
      <color theme="1"/>
      <name val="Times New Roman"/>
      <family val="1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i/>
      <sz val="11"/>
      <color theme="1"/>
      <name val="Arial Narrow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/>
      <right/>
      <top/>
      <bottom/>
      <diagonal style="thin">
        <color auto="1"/>
      </diagonal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 diagonalUp="1">
      <left/>
      <right/>
      <top/>
      <bottom/>
      <diagonal style="thin">
        <color auto="1"/>
      </diagonal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 diagonalDown="1">
      <left/>
      <right style="thin">
        <color indexed="64"/>
      </right>
      <top/>
      <bottom style="thin">
        <color indexed="64"/>
      </bottom>
      <diagonal style="thin">
        <color auto="1"/>
      </diagonal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 diagonalDown="1">
      <left style="thin">
        <color indexed="64"/>
      </left>
      <right/>
      <top style="thin">
        <color indexed="64"/>
      </top>
      <bottom/>
      <diagonal style="thin">
        <color auto="1"/>
      </diagonal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13">
    <xf numFmtId="0" fontId="0" fillId="0" borderId="0" xfId="0"/>
    <xf numFmtId="0" fontId="0" fillId="2" borderId="0" xfId="0" applyFill="1"/>
    <xf numFmtId="0" fontId="3" fillId="2" borderId="0" xfId="0" applyFont="1" applyFill="1"/>
    <xf numFmtId="0" fontId="4" fillId="2" borderId="0" xfId="0" applyFont="1" applyFill="1"/>
    <xf numFmtId="0" fontId="0" fillId="2" borderId="0" xfId="0" applyFill="1" applyAlignment="1">
      <alignment horizontal="left" vertical="center"/>
    </xf>
    <xf numFmtId="0" fontId="8" fillId="2" borderId="0" xfId="0" applyFont="1" applyFill="1"/>
    <xf numFmtId="9" fontId="4" fillId="2" borderId="0" xfId="1" applyFont="1" applyFill="1"/>
    <xf numFmtId="0" fontId="7" fillId="2" borderId="0" xfId="0" applyFont="1" applyFill="1"/>
    <xf numFmtId="0" fontId="6" fillId="2" borderId="0" xfId="0" applyFont="1" applyFill="1"/>
    <xf numFmtId="0" fontId="6" fillId="2" borderId="0" xfId="0" applyFont="1" applyFill="1" applyAlignment="1">
      <alignment vertical="center"/>
    </xf>
    <xf numFmtId="0" fontId="9" fillId="2" borderId="0" xfId="0" applyFont="1" applyFill="1"/>
    <xf numFmtId="16" fontId="0" fillId="2" borderId="0" xfId="0" applyNumberFormat="1" applyFill="1"/>
    <xf numFmtId="0" fontId="6" fillId="2" borderId="0" xfId="0" applyFont="1" applyFill="1" applyAlignment="1">
      <alignment horizontal="center" vertical="center"/>
    </xf>
    <xf numFmtId="0" fontId="0" fillId="2" borderId="0" xfId="0" applyFill="1" applyAlignment="1">
      <alignment horizontal="center"/>
    </xf>
    <xf numFmtId="0" fontId="6" fillId="2" borderId="0" xfId="0" applyFont="1" applyFill="1" applyAlignment="1">
      <alignment horizontal="center" vertical="center"/>
    </xf>
    <xf numFmtId="0" fontId="6" fillId="2" borderId="0" xfId="0" applyFont="1" applyFill="1" applyBorder="1" applyAlignment="1">
      <alignment horizontal="center" vertical="center"/>
    </xf>
    <xf numFmtId="0" fontId="0" fillId="2" borderId="0" xfId="0" applyFill="1" applyBorder="1"/>
    <xf numFmtId="0" fontId="6" fillId="2" borderId="0" xfId="0" applyFont="1" applyFill="1" applyBorder="1" applyAlignment="1">
      <alignment vertical="center"/>
    </xf>
    <xf numFmtId="0" fontId="11" fillId="2" borderId="0" xfId="0" applyFont="1" applyFill="1" applyBorder="1"/>
    <xf numFmtId="0" fontId="11" fillId="2" borderId="0" xfId="0" applyFont="1" applyFill="1" applyBorder="1" applyAlignment="1">
      <alignment horizontal="left" vertical="center"/>
    </xf>
    <xf numFmtId="0" fontId="10" fillId="2" borderId="1" xfId="0" applyFont="1" applyFill="1" applyBorder="1" applyAlignment="1">
      <alignment horizontal="center" vertical="center"/>
    </xf>
    <xf numFmtId="0" fontId="16" fillId="2" borderId="0" xfId="0" applyFont="1" applyFill="1" applyBorder="1"/>
    <xf numFmtId="0" fontId="10" fillId="2" borderId="0" xfId="0" applyFont="1" applyFill="1"/>
    <xf numFmtId="0" fontId="10" fillId="2" borderId="0" xfId="0" applyFont="1" applyFill="1" applyAlignment="1">
      <alignment horizontal="center" vertical="center"/>
    </xf>
    <xf numFmtId="0" fontId="10" fillId="2" borderId="0" xfId="0" applyFont="1" applyFill="1" applyBorder="1" applyAlignment="1">
      <alignment horizontal="center" vertical="center"/>
    </xf>
    <xf numFmtId="0" fontId="10" fillId="2" borderId="0" xfId="0" applyFont="1" applyFill="1" applyBorder="1"/>
    <xf numFmtId="0" fontId="10" fillId="2" borderId="5" xfId="0" applyFont="1" applyFill="1" applyBorder="1" applyAlignment="1">
      <alignment horizontal="center" vertical="center"/>
    </xf>
    <xf numFmtId="0" fontId="10" fillId="2" borderId="2" xfId="0" applyFont="1" applyFill="1" applyBorder="1" applyAlignment="1">
      <alignment horizontal="center" vertical="center"/>
    </xf>
    <xf numFmtId="0" fontId="16" fillId="2" borderId="0" xfId="0" applyFont="1" applyFill="1" applyBorder="1" applyAlignment="1">
      <alignment horizontal="left" vertical="center"/>
    </xf>
    <xf numFmtId="0" fontId="10" fillId="2" borderId="5" xfId="0" applyFont="1" applyFill="1" applyBorder="1"/>
    <xf numFmtId="0" fontId="10" fillId="2" borderId="0" xfId="0" applyFont="1" applyFill="1" applyAlignment="1">
      <alignment horizontal="left" vertical="center"/>
    </xf>
    <xf numFmtId="0" fontId="10" fillId="2" borderId="2" xfId="0" applyFont="1" applyFill="1" applyBorder="1"/>
    <xf numFmtId="9" fontId="10" fillId="2" borderId="0" xfId="1" applyFont="1" applyFill="1"/>
    <xf numFmtId="9" fontId="10" fillId="2" borderId="0" xfId="1" applyFont="1" applyFill="1" applyAlignment="1">
      <alignment horizontal="left" vertical="center"/>
    </xf>
    <xf numFmtId="0" fontId="10" fillId="2" borderId="0" xfId="0" applyFont="1" applyFill="1" applyAlignment="1">
      <alignment vertical="center"/>
    </xf>
    <xf numFmtId="0" fontId="10" fillId="2" borderId="0" xfId="0" applyFont="1" applyFill="1" applyAlignment="1">
      <alignment vertical="center" textRotation="90" wrapText="1"/>
    </xf>
    <xf numFmtId="0" fontId="19" fillId="2" borderId="0" xfId="0" applyFont="1" applyFill="1" applyAlignment="1">
      <alignment horizontal="center" textRotation="90"/>
    </xf>
    <xf numFmtId="0" fontId="10" fillId="2" borderId="0" xfId="0" applyFont="1" applyFill="1" applyAlignment="1">
      <alignment horizontal="left"/>
    </xf>
    <xf numFmtId="0" fontId="10" fillId="3" borderId="3" xfId="0" applyFont="1" applyFill="1" applyBorder="1" applyAlignment="1">
      <alignment horizontal="center" vertical="center"/>
    </xf>
    <xf numFmtId="0" fontId="10" fillId="3" borderId="7" xfId="0" applyFont="1" applyFill="1" applyBorder="1" applyAlignment="1">
      <alignment horizontal="center" vertical="center"/>
    </xf>
    <xf numFmtId="0" fontId="10" fillId="3" borderId="4" xfId="0" applyFont="1" applyFill="1" applyBorder="1" applyAlignment="1">
      <alignment horizontal="center" vertical="center"/>
    </xf>
    <xf numFmtId="0" fontId="15" fillId="2" borderId="3" xfId="0" applyFont="1" applyFill="1" applyBorder="1" applyAlignment="1">
      <alignment horizontal="center" vertical="center"/>
    </xf>
    <xf numFmtId="0" fontId="15" fillId="2" borderId="7" xfId="0" applyFont="1" applyFill="1" applyBorder="1" applyAlignment="1">
      <alignment horizontal="center" vertical="center"/>
    </xf>
    <xf numFmtId="0" fontId="15" fillId="2" borderId="4" xfId="0" applyFont="1" applyFill="1" applyBorder="1" applyAlignment="1">
      <alignment horizontal="center" vertical="center"/>
    </xf>
    <xf numFmtId="0" fontId="19" fillId="4" borderId="3" xfId="0" applyFont="1" applyFill="1" applyBorder="1" applyAlignment="1">
      <alignment horizontal="center" textRotation="90"/>
    </xf>
    <xf numFmtId="0" fontId="19" fillId="4" borderId="7" xfId="0" applyFont="1" applyFill="1" applyBorder="1" applyAlignment="1">
      <alignment horizontal="center" textRotation="90"/>
    </xf>
    <xf numFmtId="0" fontId="19" fillId="4" borderId="4" xfId="0" applyFont="1" applyFill="1" applyBorder="1" applyAlignment="1">
      <alignment horizontal="center" textRotation="90"/>
    </xf>
    <xf numFmtId="0" fontId="10" fillId="3" borderId="1" xfId="0" applyFont="1" applyFill="1" applyBorder="1" applyAlignment="1">
      <alignment horizontal="center" vertical="center"/>
    </xf>
    <xf numFmtId="0" fontId="10" fillId="3" borderId="18" xfId="0" applyFont="1" applyFill="1" applyBorder="1" applyAlignment="1">
      <alignment horizontal="right" vertical="center" textRotation="90" wrapText="1"/>
    </xf>
    <xf numFmtId="0" fontId="10" fillId="3" borderId="12" xfId="0" applyFont="1" applyFill="1" applyBorder="1" applyAlignment="1">
      <alignment horizontal="right" vertical="center" textRotation="90" wrapText="1"/>
    </xf>
    <xf numFmtId="0" fontId="10" fillId="3" borderId="8" xfId="0" applyFont="1" applyFill="1" applyBorder="1" applyAlignment="1">
      <alignment horizontal="right" vertical="center" textRotation="90" wrapText="1"/>
    </xf>
    <xf numFmtId="0" fontId="10" fillId="3" borderId="9" xfId="0" applyFont="1" applyFill="1" applyBorder="1" applyAlignment="1">
      <alignment horizontal="right" vertical="center" textRotation="90" wrapText="1"/>
    </xf>
    <xf numFmtId="0" fontId="10" fillId="3" borderId="11" xfId="0" applyFont="1" applyFill="1" applyBorder="1" applyAlignment="1">
      <alignment horizontal="right" vertical="center"/>
    </xf>
    <xf numFmtId="0" fontId="10" fillId="3" borderId="13" xfId="0" applyFont="1" applyFill="1" applyBorder="1" applyAlignment="1">
      <alignment horizontal="right" vertical="center" textRotation="90" wrapText="1"/>
    </xf>
    <xf numFmtId="0" fontId="10" fillId="3" borderId="15" xfId="0" applyFont="1" applyFill="1" applyBorder="1" applyAlignment="1">
      <alignment horizontal="right" vertical="center" textRotation="90" wrapText="1"/>
    </xf>
    <xf numFmtId="0" fontId="10" fillId="2" borderId="17" xfId="0" applyFont="1" applyFill="1" applyBorder="1" applyAlignment="1">
      <alignment horizontal="right" vertical="center"/>
    </xf>
    <xf numFmtId="0" fontId="10" fillId="2" borderId="1" xfId="0" applyFont="1" applyFill="1" applyBorder="1" applyAlignment="1">
      <alignment horizontal="right" vertical="center"/>
    </xf>
    <xf numFmtId="0" fontId="10" fillId="3" borderId="1" xfId="0" applyFont="1" applyFill="1" applyBorder="1" applyAlignment="1">
      <alignment horizontal="center" vertical="center" textRotation="90" wrapText="1"/>
    </xf>
    <xf numFmtId="0" fontId="10" fillId="2" borderId="3" xfId="0" applyFont="1" applyFill="1" applyBorder="1" applyAlignment="1">
      <alignment horizontal="right" vertical="center"/>
    </xf>
    <xf numFmtId="0" fontId="10" fillId="2" borderId="4" xfId="0" applyFont="1" applyFill="1" applyBorder="1" applyAlignment="1">
      <alignment horizontal="right" vertical="center"/>
    </xf>
    <xf numFmtId="0" fontId="10" fillId="3" borderId="1" xfId="0" applyFont="1" applyFill="1" applyBorder="1" applyAlignment="1">
      <alignment horizontal="right" vertical="center"/>
    </xf>
    <xf numFmtId="0" fontId="20" fillId="2" borderId="1" xfId="0" applyFont="1" applyFill="1" applyBorder="1" applyAlignment="1">
      <alignment horizontal="center" textRotation="90"/>
    </xf>
    <xf numFmtId="0" fontId="16" fillId="2" borderId="0" xfId="0" applyFont="1" applyFill="1" applyBorder="1" applyAlignment="1">
      <alignment horizontal="right" vertical="center"/>
    </xf>
    <xf numFmtId="0" fontId="16" fillId="2" borderId="0" xfId="0" applyFont="1" applyFill="1" applyBorder="1" applyAlignment="1">
      <alignment horizontal="center" vertical="center"/>
    </xf>
    <xf numFmtId="0" fontId="10" fillId="2" borderId="0" xfId="0" applyFont="1" applyFill="1" applyAlignment="1">
      <alignment horizontal="center" vertical="center"/>
    </xf>
    <xf numFmtId="0" fontId="17" fillId="2" borderId="0" xfId="0" applyFont="1" applyFill="1" applyBorder="1" applyAlignment="1">
      <alignment horizontal="center" vertical="center"/>
    </xf>
    <xf numFmtId="0" fontId="10" fillId="2" borderId="0" xfId="0" applyFont="1" applyFill="1" applyBorder="1" applyAlignment="1">
      <alignment horizontal="center" vertical="center"/>
    </xf>
    <xf numFmtId="0" fontId="11" fillId="2" borderId="0" xfId="0" applyFont="1" applyFill="1" applyBorder="1" applyAlignment="1">
      <alignment horizontal="right" vertical="center"/>
    </xf>
    <xf numFmtId="0" fontId="14" fillId="2" borderId="0" xfId="0" applyFont="1" applyFill="1" applyBorder="1" applyAlignment="1">
      <alignment horizontal="center" vertical="center"/>
    </xf>
    <xf numFmtId="0" fontId="12" fillId="2" borderId="0" xfId="0" applyFont="1" applyFill="1" applyBorder="1" applyAlignment="1">
      <alignment horizontal="center" vertical="center"/>
    </xf>
    <xf numFmtId="0" fontId="13" fillId="2" borderId="0" xfId="0" applyFont="1" applyFill="1" applyBorder="1" applyAlignment="1">
      <alignment horizontal="center" vertical="center"/>
    </xf>
    <xf numFmtId="0" fontId="20" fillId="2" borderId="13" xfId="0" applyFont="1" applyFill="1" applyBorder="1" applyAlignment="1">
      <alignment horizontal="center" vertical="center" textRotation="90"/>
    </xf>
    <xf numFmtId="0" fontId="20" fillId="2" borderId="14" xfId="0" applyFont="1" applyFill="1" applyBorder="1" applyAlignment="1">
      <alignment horizontal="center" vertical="center" textRotation="90"/>
    </xf>
    <xf numFmtId="0" fontId="20" fillId="2" borderId="15" xfId="0" applyFont="1" applyFill="1" applyBorder="1" applyAlignment="1">
      <alignment horizontal="center" vertical="center" textRotation="90"/>
    </xf>
    <xf numFmtId="0" fontId="20" fillId="2" borderId="8" xfId="0" applyFont="1" applyFill="1" applyBorder="1" applyAlignment="1">
      <alignment horizontal="center" vertical="center" textRotation="90"/>
    </xf>
    <xf numFmtId="0" fontId="20" fillId="2" borderId="6" xfId="0" applyFont="1" applyFill="1" applyBorder="1" applyAlignment="1">
      <alignment horizontal="center" vertical="center" textRotation="90"/>
    </xf>
    <xf numFmtId="0" fontId="20" fillId="2" borderId="9" xfId="0" applyFont="1" applyFill="1" applyBorder="1" applyAlignment="1">
      <alignment horizontal="center" vertical="center" textRotation="90"/>
    </xf>
    <xf numFmtId="0" fontId="20" fillId="2" borderId="16" xfId="0" applyFont="1" applyFill="1" applyBorder="1"/>
    <xf numFmtId="0" fontId="20" fillId="2" borderId="15" xfId="0" applyFont="1" applyFill="1" applyBorder="1" applyAlignment="1">
      <alignment horizontal="center" vertical="center" textRotation="90" wrapText="1"/>
    </xf>
    <xf numFmtId="0" fontId="20" fillId="2" borderId="8" xfId="0" applyFont="1" applyFill="1" applyBorder="1" applyAlignment="1">
      <alignment horizontal="center" vertical="center" wrapText="1"/>
    </xf>
    <xf numFmtId="0" fontId="20" fillId="2" borderId="10" xfId="0" applyFont="1" applyFill="1" applyBorder="1"/>
    <xf numFmtId="0" fontId="10" fillId="2" borderId="0" xfId="0" applyFont="1" applyFill="1"/>
    <xf numFmtId="0" fontId="20" fillId="2" borderId="1" xfId="0" applyFont="1" applyFill="1" applyBorder="1" applyAlignment="1">
      <alignment horizontal="right" vertical="center"/>
    </xf>
    <xf numFmtId="0" fontId="10" fillId="2" borderId="13" xfId="0" applyFont="1" applyFill="1" applyBorder="1" applyAlignment="1">
      <alignment horizontal="center" vertical="center"/>
    </xf>
    <xf numFmtId="0" fontId="10" fillId="2" borderId="14" xfId="0" applyFont="1" applyFill="1" applyBorder="1" applyAlignment="1">
      <alignment horizontal="center" vertical="center"/>
    </xf>
    <xf numFmtId="0" fontId="10" fillId="2" borderId="15" xfId="0" applyFont="1" applyFill="1" applyBorder="1" applyAlignment="1">
      <alignment horizontal="center" vertical="center"/>
    </xf>
    <xf numFmtId="0" fontId="10" fillId="2" borderId="3" xfId="0" applyFont="1" applyFill="1" applyBorder="1" applyAlignment="1">
      <alignment horizontal="center" vertical="center"/>
    </xf>
    <xf numFmtId="0" fontId="10" fillId="2" borderId="7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/>
    </xf>
    <xf numFmtId="0" fontId="20" fillId="2" borderId="3" xfId="0" applyFont="1" applyFill="1" applyBorder="1" applyAlignment="1">
      <alignment horizontal="center" vertical="center" wrapText="1"/>
    </xf>
    <xf numFmtId="0" fontId="20" fillId="2" borderId="4" xfId="0" applyFont="1" applyFill="1" applyBorder="1" applyAlignment="1">
      <alignment horizontal="center" vertical="center" wrapText="1"/>
    </xf>
    <xf numFmtId="0" fontId="20" fillId="2" borderId="17" xfId="0" applyFont="1" applyFill="1" applyBorder="1" applyAlignment="1">
      <alignment horizontal="center" textRotation="90"/>
    </xf>
    <xf numFmtId="0" fontId="20" fillId="2" borderId="11" xfId="0" applyFont="1" applyFill="1" applyBorder="1" applyAlignment="1">
      <alignment horizontal="center" textRotation="90"/>
    </xf>
    <xf numFmtId="0" fontId="18" fillId="2" borderId="1" xfId="0" applyFont="1" applyFill="1" applyBorder="1" applyAlignment="1">
      <alignment horizontal="left" vertical="center"/>
    </xf>
    <xf numFmtId="9" fontId="10" fillId="2" borderId="1" xfId="1" applyFont="1" applyFill="1" applyBorder="1" applyAlignment="1">
      <alignment horizontal="center" vertical="center"/>
    </xf>
    <xf numFmtId="0" fontId="20" fillId="2" borderId="1" xfId="0" applyFont="1" applyFill="1" applyBorder="1" applyAlignment="1">
      <alignment horizontal="center" vertical="center"/>
    </xf>
    <xf numFmtId="0" fontId="10" fillId="2" borderId="3" xfId="0" applyFont="1" applyFill="1" applyBorder="1" applyAlignment="1">
      <alignment horizontal="center" vertical="center" textRotation="90" wrapText="1"/>
    </xf>
    <xf numFmtId="0" fontId="10" fillId="2" borderId="7" xfId="0" applyFont="1" applyFill="1" applyBorder="1" applyAlignment="1">
      <alignment horizontal="center" vertical="center" textRotation="90" wrapText="1"/>
    </xf>
    <xf numFmtId="0" fontId="10" fillId="2" borderId="4" xfId="0" applyFont="1" applyFill="1" applyBorder="1" applyAlignment="1">
      <alignment horizontal="center" vertical="center" textRotation="90" wrapText="1"/>
    </xf>
    <xf numFmtId="1" fontId="10" fillId="2" borderId="3" xfId="0" applyNumberFormat="1" applyFont="1" applyFill="1" applyBorder="1" applyAlignment="1">
      <alignment horizontal="center" vertical="center"/>
    </xf>
    <xf numFmtId="1" fontId="10" fillId="2" borderId="7" xfId="0" applyNumberFormat="1" applyFont="1" applyFill="1" applyBorder="1" applyAlignment="1">
      <alignment horizontal="center" vertical="center"/>
    </xf>
    <xf numFmtId="1" fontId="10" fillId="2" borderId="4" xfId="0" applyNumberFormat="1" applyFont="1" applyFill="1" applyBorder="1" applyAlignment="1">
      <alignment horizontal="center" vertical="center"/>
    </xf>
    <xf numFmtId="9" fontId="20" fillId="2" borderId="1" xfId="1" applyFont="1" applyFill="1" applyBorder="1" applyAlignment="1">
      <alignment horizontal="right" vertical="center"/>
    </xf>
    <xf numFmtId="9" fontId="10" fillId="2" borderId="3" xfId="1" applyFont="1" applyFill="1" applyBorder="1" applyAlignment="1">
      <alignment horizontal="center" vertical="center"/>
    </xf>
    <xf numFmtId="9" fontId="10" fillId="2" borderId="7" xfId="1" applyFont="1" applyFill="1" applyBorder="1" applyAlignment="1">
      <alignment horizontal="center" vertical="center"/>
    </xf>
    <xf numFmtId="9" fontId="10" fillId="2" borderId="4" xfId="1" applyFont="1" applyFill="1" applyBorder="1" applyAlignment="1">
      <alignment horizontal="center" vertical="center"/>
    </xf>
    <xf numFmtId="0" fontId="20" fillId="2" borderId="1" xfId="0" applyFont="1" applyFill="1" applyBorder="1" applyAlignment="1">
      <alignment horizontal="center" vertical="center" wrapText="1"/>
    </xf>
    <xf numFmtId="0" fontId="21" fillId="0" borderId="19" xfId="0" applyFont="1" applyBorder="1" applyAlignment="1">
      <alignment vertical="center" wrapText="1"/>
    </xf>
    <xf numFmtId="0" fontId="22" fillId="0" borderId="19" xfId="0" applyFont="1" applyBorder="1" applyAlignment="1">
      <alignment vertical="center" wrapText="1"/>
    </xf>
    <xf numFmtId="0" fontId="21" fillId="0" borderId="11" xfId="0" applyFont="1" applyBorder="1" applyAlignment="1">
      <alignment vertical="center" wrapText="1"/>
    </xf>
    <xf numFmtId="0" fontId="22" fillId="0" borderId="11" xfId="0" applyFont="1" applyBorder="1" applyAlignment="1">
      <alignment vertical="center" wrapText="1"/>
    </xf>
    <xf numFmtId="0" fontId="21" fillId="0" borderId="1" xfId="0" applyFont="1" applyBorder="1" applyAlignment="1">
      <alignment horizontal="center" vertical="center" wrapText="1"/>
    </xf>
    <xf numFmtId="0" fontId="2" fillId="0" borderId="0" xfId="0" applyFont="1"/>
  </cellXfs>
  <cellStyles count="2">
    <cellStyle name="Normal" xfId="0" builtinId="0"/>
    <cellStyle name="Percent" xfId="1" builtinId="5"/>
  </cellStyles>
  <dxfs count="2">
    <dxf>
      <font>
        <color auto="1"/>
      </font>
      <fill>
        <gradientFill type="path" left="0.5" right="0.5" top="0.5" bottom="0.5">
          <stop position="0">
            <color rgb="FFFFC000"/>
          </stop>
          <stop position="1">
            <color theme="0"/>
          </stop>
        </gradientFill>
      </fill>
    </dxf>
    <dxf>
      <font>
        <color theme="0"/>
      </font>
      <fill>
        <patternFill>
          <bgColor rgb="FFFF0000"/>
        </patternFill>
      </fill>
    </dxf>
  </dxfs>
  <tableStyles count="0" defaultTableStyle="TableStyleMedium9" defaultPivotStyle="PivotStyleLight16"/>
  <colors>
    <mruColors>
      <color rgb="FFFF9900"/>
      <color rgb="FF00CC00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47570310907236E-2"/>
          <c:y val="8.4945070079917598E-2"/>
          <c:w val="0.93986997011406614"/>
          <c:h val="0.8269707517403716"/>
        </c:manualLayout>
      </c:layout>
      <c:scatterChart>
        <c:scatterStyle val="lineMarker"/>
        <c:varyColors val="0"/>
        <c:ser>
          <c:idx val="1"/>
          <c:order val="0"/>
          <c:tx>
            <c:v>Our Product</c:v>
          </c:tx>
          <c:spPr>
            <a:ln w="12700">
              <a:solidFill>
                <a:srgbClr val="FF0000"/>
              </a:solidFill>
            </a:ln>
          </c:spPr>
          <c:marker>
            <c:symbol val="plus"/>
            <c:size val="12"/>
            <c:spPr>
              <a:ln w="12700">
                <a:solidFill>
                  <a:srgbClr val="FF0000"/>
                </a:solidFill>
              </a:ln>
            </c:spPr>
          </c:marker>
          <c:xVal>
            <c:numRef>
              <c:f>'House of Quality (2)'!$I$73:$AJ$73</c:f>
            </c:numRef>
          </c:xVal>
          <c:yVal>
            <c:numRef>
              <c:f>'House of Quality (2)'!$I$62:$AJ$62</c:f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083D-224E-A56C-2D808C19AF80}"/>
            </c:ext>
          </c:extLst>
        </c:ser>
        <c:ser>
          <c:idx val="0"/>
          <c:order val="1"/>
          <c:tx>
            <c:v>Competitor #1</c:v>
          </c:tx>
          <c:spPr>
            <a:ln w="12700">
              <a:solidFill>
                <a:srgbClr val="002060"/>
              </a:solidFill>
            </a:ln>
          </c:spPr>
          <c:marker>
            <c:symbol val="star"/>
            <c:size val="10"/>
            <c:spPr>
              <a:ln w="12700">
                <a:solidFill>
                  <a:srgbClr val="002060"/>
                </a:solidFill>
              </a:ln>
            </c:spPr>
          </c:marker>
          <c:xVal>
            <c:numRef>
              <c:f>'House of Quality (2)'!$I$73:$AJ$73</c:f>
            </c:numRef>
          </c:xVal>
          <c:yVal>
            <c:numRef>
              <c:f>'House of Quality (2)'!$I$63:$AJ$63</c:f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083D-224E-A56C-2D808C19AF80}"/>
            </c:ext>
          </c:extLst>
        </c:ser>
        <c:ser>
          <c:idx val="2"/>
          <c:order val="2"/>
          <c:tx>
            <c:v>Competitor #2</c:v>
          </c:tx>
          <c:spPr>
            <a:ln w="12700" cmpd="sng">
              <a:solidFill>
                <a:srgbClr val="00CC00"/>
              </a:solidFill>
            </a:ln>
          </c:spPr>
          <c:marker>
            <c:symbol val="circle"/>
            <c:size val="8"/>
            <c:spPr>
              <a:noFill/>
              <a:ln w="12700">
                <a:solidFill>
                  <a:srgbClr val="00CC00"/>
                </a:solidFill>
              </a:ln>
            </c:spPr>
          </c:marker>
          <c:xVal>
            <c:numRef>
              <c:f>'House of Quality (2)'!$I$73:$AJ$73</c:f>
            </c:numRef>
          </c:xVal>
          <c:yVal>
            <c:numRef>
              <c:f>'House of Quality (2)'!$I$64:$AJ$64</c:f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083D-224E-A56C-2D808C19AF80}"/>
            </c:ext>
          </c:extLst>
        </c:ser>
        <c:ser>
          <c:idx val="3"/>
          <c:order val="3"/>
          <c:tx>
            <c:v>Competitor #3</c:v>
          </c:tx>
          <c:spPr>
            <a:ln w="12700">
              <a:solidFill>
                <a:srgbClr val="FF9900"/>
              </a:solidFill>
            </a:ln>
          </c:spPr>
          <c:marker>
            <c:symbol val="x"/>
            <c:size val="8"/>
            <c:spPr>
              <a:ln>
                <a:solidFill>
                  <a:srgbClr val="FF9900"/>
                </a:solidFill>
              </a:ln>
            </c:spPr>
          </c:marker>
          <c:xVal>
            <c:numRef>
              <c:f>'House of Quality (2)'!$I$73:$AJ$73</c:f>
            </c:numRef>
          </c:xVal>
          <c:yVal>
            <c:numRef>
              <c:f>'House of Quality (2)'!$I$65:$AJ$65</c:f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083D-224E-A56C-2D808C19AF80}"/>
            </c:ext>
          </c:extLst>
        </c:ser>
        <c:ser>
          <c:idx val="4"/>
          <c:order val="4"/>
          <c:tx>
            <c:v>Competitor #4</c:v>
          </c:tx>
          <c:spPr>
            <a:ln w="12700">
              <a:solidFill>
                <a:srgbClr val="7030A0"/>
              </a:solidFill>
            </a:ln>
          </c:spPr>
          <c:marker>
            <c:symbol val="diamond"/>
            <c:size val="10"/>
            <c:spPr>
              <a:noFill/>
              <a:ln>
                <a:solidFill>
                  <a:srgbClr val="7030A0"/>
                </a:solidFill>
              </a:ln>
            </c:spPr>
          </c:marker>
          <c:xVal>
            <c:numRef>
              <c:f>'House of Quality (2)'!$I$73:$AJ$73</c:f>
            </c:numRef>
          </c:xVal>
          <c:yVal>
            <c:numRef>
              <c:f>'House of Quality (2)'!$I$66:$AJ$66</c:f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083D-224E-A56C-2D808C19AF8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22792192"/>
        <c:axId val="1022792768"/>
      </c:scatterChart>
      <c:valAx>
        <c:axId val="1022792192"/>
        <c:scaling>
          <c:orientation val="minMax"/>
          <c:max val="16"/>
          <c:min val="1"/>
        </c:scaling>
        <c:delete val="1"/>
        <c:axPos val="b"/>
        <c:numFmt formatCode="General" sourceLinked="1"/>
        <c:majorTickMark val="out"/>
        <c:minorTickMark val="none"/>
        <c:tickLblPos val="none"/>
        <c:crossAx val="1022792768"/>
        <c:crossesAt val="0"/>
        <c:crossBetween val="midCat"/>
        <c:majorUnit val="1"/>
      </c:valAx>
      <c:valAx>
        <c:axId val="1022792768"/>
        <c:scaling>
          <c:orientation val="minMax"/>
          <c:max val="5"/>
          <c:min val="0"/>
        </c:scaling>
        <c:delete val="1"/>
        <c:axPos val="l"/>
        <c:numFmt formatCode="General" sourceLinked="1"/>
        <c:majorTickMark val="out"/>
        <c:minorTickMark val="none"/>
        <c:tickLblPos val="none"/>
        <c:crossAx val="1022792192"/>
        <c:crossesAt val="0"/>
        <c:crossBetween val="midCat"/>
      </c:valAx>
    </c:plotArea>
    <c:legend>
      <c:legendPos val="r"/>
      <c:layout>
        <c:manualLayout>
          <c:xMode val="edge"/>
          <c:yMode val="edge"/>
          <c:x val="0.80145648075543441"/>
          <c:y val="0.18897741458471945"/>
          <c:w val="0.15740936854456342"/>
          <c:h val="0.5175243885675137"/>
        </c:manualLayout>
      </c:layout>
      <c:overlay val="1"/>
    </c:legend>
    <c:plotVisOnly val="1"/>
    <c:dispBlanksAs val="span"/>
    <c:showDLblsOverMax val="0"/>
  </c:chart>
  <c:spPr>
    <a:ln w="9525" cmpd="sng"/>
  </c:spPr>
  <c:printSettings>
    <c:headerFooter/>
    <c:pageMargins b="0.75000000000000044" l="0.7000000000000004" r="0.7000000000000004" t="0.75000000000000044" header="0.30000000000000021" footer="0.30000000000000021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emf"/><Relationship Id="rId2" Type="http://schemas.openxmlformats.org/officeDocument/2006/relationships/image" Target="../media/image1.emf"/><Relationship Id="rId1" Type="http://schemas.openxmlformats.org/officeDocument/2006/relationships/chart" Target="../charts/chart1.xml"/><Relationship Id="rId4" Type="http://schemas.openxmlformats.org/officeDocument/2006/relationships/image" Target="../media/image3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66</xdr:row>
      <xdr:rowOff>0</xdr:rowOff>
    </xdr:from>
    <xdr:to>
      <xdr:col>36</xdr:col>
      <xdr:colOff>0</xdr:colOff>
      <xdr:row>72</xdr:row>
      <xdr:rowOff>0</xdr:rowOff>
    </xdr:to>
    <xdr:graphicFrame macro="">
      <xdr:nvGraphicFramePr>
        <xdr:cNvPr id="3" name="Chart 2">
          <a:extLst>
            <a:ext uri="{FF2B5EF4-FFF2-40B4-BE49-F238E27FC236}">
              <a16:creationId xmlns="" xmlns:a16="http://schemas.microsoft.com/office/drawing/2014/main" id="{00000000-0008-0000-0000-00000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34</xdr:col>
      <xdr:colOff>108855</xdr:colOff>
      <xdr:row>26</xdr:row>
      <xdr:rowOff>27214</xdr:rowOff>
    </xdr:from>
    <xdr:to>
      <xdr:col>41</xdr:col>
      <xdr:colOff>512987</xdr:colOff>
      <xdr:row>34</xdr:row>
      <xdr:rowOff>32656</xdr:rowOff>
    </xdr:to>
    <xdr:pic>
      <xdr:nvPicPr>
        <xdr:cNvPr id="5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60819" y="3592285"/>
          <a:ext cx="1982561" cy="98515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530678</xdr:colOff>
      <xdr:row>26</xdr:row>
      <xdr:rowOff>27215</xdr:rowOff>
    </xdr:from>
    <xdr:to>
      <xdr:col>9</xdr:col>
      <xdr:colOff>36739</xdr:colOff>
      <xdr:row>34</xdr:row>
      <xdr:rowOff>36739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56214" y="3592286"/>
          <a:ext cx="1982561" cy="98923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149680</xdr:colOff>
      <xdr:row>26</xdr:row>
      <xdr:rowOff>27217</xdr:rowOff>
    </xdr:from>
    <xdr:to>
      <xdr:col>6</xdr:col>
      <xdr:colOff>390526</xdr:colOff>
      <xdr:row>34</xdr:row>
      <xdr:rowOff>36742</xdr:rowOff>
    </xdr:to>
    <xdr:pic>
      <xdr:nvPicPr>
        <xdr:cNvPr id="7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1" y="3592288"/>
          <a:ext cx="1982561" cy="9892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O74"/>
  <sheetViews>
    <sheetView topLeftCell="A37" zoomScale="115" zoomScaleNormal="115" workbookViewId="0">
      <selection activeCell="G44" sqref="G44:H44"/>
    </sheetView>
  </sheetViews>
  <sheetFormatPr defaultColWidth="9.140625" defaultRowHeight="15" x14ac:dyDescent="0.3"/>
  <cols>
    <col min="1" max="1" width="9.140625" style="1"/>
    <col min="2" max="2" width="5" style="1" customWidth="1"/>
    <col min="3" max="3" width="5.140625" style="1" customWidth="1"/>
    <col min="4" max="4" width="5.7109375" style="4" bestFit="1" customWidth="1"/>
    <col min="5" max="6" width="5" style="1" customWidth="1"/>
    <col min="7" max="8" width="17.7109375" style="1" customWidth="1"/>
    <col min="9" max="36" width="1.7109375" style="1" customWidth="1"/>
    <col min="37" max="38" width="5" style="1" customWidth="1"/>
    <col min="39" max="39" width="5" style="5" customWidth="1"/>
    <col min="40" max="40" width="5" style="1" hidden="1" customWidth="1"/>
    <col min="41" max="41" width="5" style="1" customWidth="1"/>
    <col min="42" max="16384" width="9.140625" style="1"/>
  </cols>
  <sheetData>
    <row r="1" spans="1:41" ht="20.25" x14ac:dyDescent="0.3">
      <c r="B1" s="2" t="s">
        <v>43</v>
      </c>
      <c r="C1" s="2"/>
      <c r="AO1" s="13"/>
    </row>
    <row r="2" spans="1:41" ht="16.5" x14ac:dyDescent="0.3">
      <c r="B2" s="10" t="s">
        <v>39</v>
      </c>
      <c r="C2" s="1" t="s">
        <v>45</v>
      </c>
    </row>
    <row r="3" spans="1:41" ht="16.5" x14ac:dyDescent="0.3">
      <c r="B3" s="10" t="s">
        <v>40</v>
      </c>
    </row>
    <row r="4" spans="1:41" ht="16.5" x14ac:dyDescent="0.3">
      <c r="B4" s="10" t="s">
        <v>41</v>
      </c>
      <c r="C4" s="11">
        <v>45759</v>
      </c>
      <c r="D4" s="4">
        <v>2025</v>
      </c>
    </row>
    <row r="5" spans="1:41" ht="10.15" customHeight="1" x14ac:dyDescent="0.3"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</row>
    <row r="6" spans="1:41" ht="10.15" customHeight="1" x14ac:dyDescent="0.3">
      <c r="I6" s="7"/>
      <c r="J6" s="7"/>
      <c r="K6" s="8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</row>
    <row r="7" spans="1:41" ht="10.15" customHeight="1" x14ac:dyDescent="0.3">
      <c r="I7" s="7"/>
      <c r="J7" s="7"/>
      <c r="K7" s="8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  <c r="AG7" s="12"/>
      <c r="AH7" s="12"/>
      <c r="AI7" s="12"/>
      <c r="AJ7" s="12"/>
    </row>
    <row r="8" spans="1:41" ht="10.15" customHeight="1" x14ac:dyDescent="0.3">
      <c r="A8" s="18"/>
      <c r="B8" s="18"/>
      <c r="C8" s="18"/>
      <c r="D8" s="19"/>
      <c r="E8" s="18"/>
      <c r="F8" s="18"/>
      <c r="I8" s="7"/>
      <c r="J8" s="7"/>
      <c r="K8" s="8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AA8" s="12"/>
      <c r="AH8" s="5"/>
      <c r="AM8" s="1"/>
    </row>
    <row r="9" spans="1:41" ht="10.15" customHeight="1" x14ac:dyDescent="0.3">
      <c r="A9" s="18"/>
      <c r="B9" s="69" t="s">
        <v>28</v>
      </c>
      <c r="C9" s="69"/>
      <c r="D9" s="69"/>
      <c r="E9" s="69"/>
      <c r="F9" s="18"/>
      <c r="I9" s="7"/>
      <c r="J9" s="7"/>
      <c r="K9" s="8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AA9" s="12"/>
      <c r="AH9" s="5"/>
      <c r="AM9" s="1"/>
    </row>
    <row r="10" spans="1:41" ht="10.15" customHeight="1" x14ac:dyDescent="0.3">
      <c r="A10" s="18"/>
      <c r="B10" s="69"/>
      <c r="C10" s="69"/>
      <c r="D10" s="69"/>
      <c r="E10" s="69"/>
      <c r="F10" s="18"/>
      <c r="I10" s="7"/>
      <c r="J10" s="7"/>
      <c r="K10" s="8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5"/>
      <c r="W10" s="15"/>
      <c r="AA10" s="15"/>
      <c r="AH10" s="5"/>
      <c r="AM10" s="1"/>
    </row>
    <row r="11" spans="1:41" ht="10.15" customHeight="1" x14ac:dyDescent="0.3">
      <c r="A11" s="18"/>
      <c r="B11" s="67" t="s">
        <v>29</v>
      </c>
      <c r="C11" s="67"/>
      <c r="D11" s="67"/>
      <c r="E11" s="70" t="s">
        <v>0</v>
      </c>
      <c r="F11" s="18"/>
      <c r="I11" s="7"/>
      <c r="J11" s="7"/>
      <c r="K11" s="8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5"/>
      <c r="W11" s="15"/>
      <c r="AA11" s="15"/>
      <c r="AH11" s="5"/>
      <c r="AM11" s="1"/>
    </row>
    <row r="12" spans="1:41" ht="10.15" customHeight="1" x14ac:dyDescent="0.3">
      <c r="A12" s="18"/>
      <c r="B12" s="67"/>
      <c r="C12" s="67"/>
      <c r="D12" s="67"/>
      <c r="E12" s="70"/>
      <c r="F12" s="18"/>
      <c r="I12" s="7"/>
      <c r="J12" s="7"/>
      <c r="K12" s="8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5"/>
      <c r="W12" s="15"/>
      <c r="AA12" s="15"/>
      <c r="AH12" s="5"/>
      <c r="AM12" s="1"/>
    </row>
    <row r="13" spans="1:41" ht="10.15" customHeight="1" x14ac:dyDescent="0.3">
      <c r="A13" s="18"/>
      <c r="B13" s="67" t="s">
        <v>30</v>
      </c>
      <c r="C13" s="67"/>
      <c r="D13" s="67"/>
      <c r="E13" s="70" t="s">
        <v>2</v>
      </c>
      <c r="F13" s="18"/>
      <c r="I13" s="7"/>
      <c r="J13" s="7"/>
      <c r="K13" s="8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5"/>
      <c r="W13" s="15"/>
      <c r="AA13" s="15"/>
      <c r="AH13" s="5"/>
      <c r="AM13" s="1"/>
    </row>
    <row r="14" spans="1:41" ht="10.15" customHeight="1" x14ac:dyDescent="0.3">
      <c r="A14" s="18"/>
      <c r="B14" s="67"/>
      <c r="C14" s="67"/>
      <c r="D14" s="67"/>
      <c r="E14" s="70"/>
      <c r="F14" s="18"/>
      <c r="I14" s="7"/>
      <c r="J14" s="7"/>
      <c r="K14" s="8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5"/>
      <c r="W14" s="15"/>
      <c r="AA14" s="15"/>
      <c r="AH14" s="5"/>
      <c r="AM14" s="1"/>
    </row>
    <row r="15" spans="1:41" ht="10.15" customHeight="1" x14ac:dyDescent="0.3">
      <c r="A15" s="18"/>
      <c r="B15" s="67" t="s">
        <v>31</v>
      </c>
      <c r="C15" s="67"/>
      <c r="D15" s="67"/>
      <c r="E15" s="70"/>
      <c r="F15" s="18"/>
      <c r="I15" s="7"/>
      <c r="J15" s="7"/>
      <c r="K15" s="8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5"/>
      <c r="W15" s="15"/>
      <c r="AA15" s="15"/>
      <c r="AH15" s="5"/>
      <c r="AM15" s="1"/>
    </row>
    <row r="16" spans="1:41" ht="10.15" customHeight="1" x14ac:dyDescent="0.3">
      <c r="A16" s="18"/>
      <c r="B16" s="67"/>
      <c r="C16" s="67"/>
      <c r="D16" s="67"/>
      <c r="E16" s="70"/>
      <c r="F16" s="18"/>
      <c r="I16" s="7"/>
      <c r="J16" s="7"/>
      <c r="K16" s="8"/>
      <c r="L16" s="12"/>
      <c r="M16" s="12"/>
      <c r="N16" s="12"/>
      <c r="O16" s="12"/>
      <c r="P16" s="12"/>
      <c r="Q16" s="12"/>
      <c r="R16" s="12"/>
      <c r="S16" s="12"/>
      <c r="T16" s="15"/>
      <c r="U16" s="15"/>
      <c r="V16" s="15"/>
      <c r="W16" s="15"/>
      <c r="X16" s="16"/>
      <c r="Y16" s="16"/>
      <c r="Z16" s="16"/>
      <c r="AA16" s="15"/>
      <c r="AB16" s="16"/>
      <c r="AC16" s="16"/>
      <c r="AD16" s="16"/>
      <c r="AE16" s="16"/>
      <c r="AF16" s="16"/>
      <c r="AG16" s="16"/>
      <c r="AH16" s="17"/>
      <c r="AI16" s="17"/>
      <c r="AJ16" s="16"/>
    </row>
    <row r="17" spans="1:41" ht="10.15" customHeight="1" x14ac:dyDescent="0.3">
      <c r="A17" s="18"/>
      <c r="B17" s="18"/>
      <c r="C17" s="18"/>
      <c r="D17" s="19"/>
      <c r="E17" s="18"/>
      <c r="F17" s="18"/>
      <c r="I17" s="7"/>
      <c r="J17" s="7"/>
      <c r="K17" s="8"/>
      <c r="L17" s="12"/>
      <c r="M17" s="12"/>
      <c r="N17" s="12"/>
      <c r="O17" s="12"/>
      <c r="P17" s="12"/>
      <c r="Q17" s="12"/>
      <c r="R17" s="12"/>
      <c r="S17" s="12"/>
      <c r="T17" s="15"/>
      <c r="U17" s="15"/>
      <c r="V17" s="15"/>
      <c r="W17" s="15"/>
      <c r="X17" s="16"/>
      <c r="Y17" s="16"/>
      <c r="Z17" s="16"/>
      <c r="AA17" s="15"/>
      <c r="AB17" s="16"/>
      <c r="AC17" s="16"/>
      <c r="AD17" s="16"/>
      <c r="AE17" s="16"/>
      <c r="AF17" s="16"/>
      <c r="AG17" s="16"/>
      <c r="AH17" s="17"/>
      <c r="AI17" s="17"/>
      <c r="AJ17" s="16"/>
      <c r="AK17" s="16"/>
    </row>
    <row r="18" spans="1:41" ht="10.15" customHeight="1" x14ac:dyDescent="0.3">
      <c r="A18" s="18"/>
      <c r="B18" s="69" t="s">
        <v>24</v>
      </c>
      <c r="C18" s="69"/>
      <c r="D18" s="69"/>
      <c r="E18" s="69"/>
      <c r="F18" s="18"/>
      <c r="I18" s="7"/>
      <c r="J18" s="7"/>
      <c r="K18" s="8"/>
      <c r="L18" s="12"/>
      <c r="M18" s="12"/>
      <c r="N18" s="12"/>
      <c r="O18" s="12"/>
      <c r="P18" s="12"/>
      <c r="Q18" s="12"/>
      <c r="R18" s="12"/>
      <c r="S18" s="12"/>
      <c r="T18" s="15"/>
      <c r="U18" s="15"/>
      <c r="V18" s="15"/>
      <c r="W18" s="15"/>
      <c r="X18" s="16"/>
      <c r="Y18" s="16"/>
      <c r="Z18" s="16"/>
      <c r="AA18" s="15"/>
      <c r="AB18" s="16"/>
      <c r="AC18" s="16"/>
      <c r="AD18" s="16"/>
      <c r="AE18" s="16"/>
      <c r="AF18" s="16"/>
      <c r="AG18" s="16"/>
      <c r="AH18" s="15"/>
      <c r="AI18" s="15"/>
      <c r="AJ18" s="16"/>
      <c r="AK18" s="16"/>
    </row>
    <row r="19" spans="1:41" ht="10.15" customHeight="1" x14ac:dyDescent="0.3">
      <c r="A19" s="18"/>
      <c r="B19" s="69"/>
      <c r="C19" s="69"/>
      <c r="D19" s="69"/>
      <c r="E19" s="69"/>
      <c r="F19" s="18"/>
      <c r="I19" s="7"/>
      <c r="J19" s="7"/>
      <c r="K19" s="8"/>
      <c r="L19" s="12"/>
      <c r="M19" s="12"/>
      <c r="N19" s="12"/>
      <c r="O19" s="12"/>
      <c r="P19" s="12"/>
      <c r="Q19" s="12"/>
      <c r="R19" s="12"/>
      <c r="S19" s="12"/>
      <c r="T19" s="15"/>
      <c r="U19" s="15"/>
      <c r="V19" s="15"/>
      <c r="W19" s="15"/>
      <c r="X19" s="16"/>
      <c r="Y19" s="16"/>
      <c r="Z19" s="16"/>
      <c r="AA19" s="15"/>
      <c r="AB19" s="16"/>
      <c r="AC19" s="16"/>
      <c r="AD19" s="16"/>
      <c r="AE19" s="16"/>
      <c r="AF19" s="16"/>
      <c r="AG19" s="16"/>
      <c r="AH19" s="15"/>
      <c r="AI19" s="15"/>
      <c r="AJ19" s="16"/>
      <c r="AK19" s="16"/>
    </row>
    <row r="20" spans="1:41" ht="10.15" customHeight="1" x14ac:dyDescent="0.3">
      <c r="A20" s="18"/>
      <c r="B20" s="67" t="s">
        <v>25</v>
      </c>
      <c r="C20" s="67"/>
      <c r="D20" s="67"/>
      <c r="E20" s="68" t="s">
        <v>3</v>
      </c>
      <c r="F20" s="18"/>
      <c r="I20" s="7"/>
      <c r="J20" s="7"/>
      <c r="K20" s="8"/>
      <c r="L20" s="14"/>
      <c r="M20" s="14"/>
      <c r="N20" s="14"/>
      <c r="O20" s="14"/>
      <c r="P20" s="14"/>
      <c r="Q20" s="14"/>
      <c r="R20" s="14"/>
      <c r="S20" s="14"/>
      <c r="T20" s="15"/>
      <c r="U20" s="15"/>
      <c r="V20" s="15"/>
      <c r="W20" s="15"/>
      <c r="X20" s="15"/>
      <c r="Y20" s="15"/>
      <c r="Z20" s="17"/>
      <c r="AA20" s="17"/>
      <c r="AB20" s="15"/>
      <c r="AC20" s="15"/>
      <c r="AD20" s="17"/>
      <c r="AE20" s="17"/>
      <c r="AF20" s="15"/>
      <c r="AG20" s="15"/>
      <c r="AH20" s="17"/>
      <c r="AI20" s="17"/>
      <c r="AJ20" s="16"/>
      <c r="AK20" s="16"/>
    </row>
    <row r="21" spans="1:41" ht="10.15" customHeight="1" x14ac:dyDescent="0.3">
      <c r="A21" s="18"/>
      <c r="B21" s="67"/>
      <c r="C21" s="67"/>
      <c r="D21" s="67"/>
      <c r="E21" s="68"/>
      <c r="F21" s="18"/>
      <c r="I21" s="7"/>
      <c r="J21" s="7"/>
      <c r="K21" s="8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5"/>
      <c r="Y21" s="15"/>
      <c r="Z21" s="9"/>
      <c r="AA21" s="9"/>
      <c r="AB21" s="15"/>
      <c r="AC21" s="15"/>
      <c r="AD21" s="9"/>
      <c r="AE21" s="9"/>
      <c r="AF21" s="15"/>
      <c r="AG21" s="15"/>
      <c r="AH21" s="17"/>
      <c r="AI21" s="17"/>
      <c r="AJ21" s="15"/>
      <c r="AK21" s="16"/>
    </row>
    <row r="22" spans="1:41" ht="10.15" customHeight="1" x14ac:dyDescent="0.25">
      <c r="A22" s="18"/>
      <c r="B22" s="62" t="s">
        <v>26</v>
      </c>
      <c r="C22" s="62"/>
      <c r="D22" s="62"/>
      <c r="E22" s="63" t="s">
        <v>7</v>
      </c>
      <c r="F22" s="21"/>
      <c r="G22" s="22"/>
      <c r="H22" s="22"/>
      <c r="I22" s="22"/>
      <c r="J22" s="22"/>
      <c r="K22" s="22"/>
      <c r="L22" s="23"/>
      <c r="M22" s="23"/>
      <c r="N22" s="23"/>
      <c r="O22" s="23"/>
      <c r="P22" s="23"/>
      <c r="Q22" s="23"/>
      <c r="R22" s="23"/>
      <c r="S22" s="23"/>
      <c r="T22" s="23"/>
      <c r="U22" s="23"/>
      <c r="V22" s="23"/>
      <c r="W22" s="24"/>
      <c r="X22" s="64"/>
      <c r="Y22" s="64"/>
      <c r="Z22" s="24"/>
      <c r="AA22" s="24"/>
      <c r="AB22" s="64"/>
      <c r="AC22" s="64"/>
      <c r="AD22" s="24"/>
      <c r="AE22" s="24"/>
      <c r="AF22" s="66"/>
      <c r="AG22" s="66"/>
      <c r="AH22" s="25"/>
      <c r="AI22" s="25"/>
      <c r="AJ22" s="25"/>
      <c r="AK22" s="25"/>
      <c r="AL22" s="22"/>
      <c r="AM22" s="22"/>
      <c r="AN22" s="22"/>
      <c r="AO22" s="22"/>
    </row>
    <row r="23" spans="1:41" ht="10.15" customHeight="1" x14ac:dyDescent="0.25">
      <c r="A23" s="18"/>
      <c r="B23" s="62"/>
      <c r="C23" s="62"/>
      <c r="D23" s="62"/>
      <c r="E23" s="63"/>
      <c r="F23" s="21"/>
      <c r="G23" s="22"/>
      <c r="H23" s="22"/>
      <c r="I23" s="22"/>
      <c r="J23" s="22"/>
      <c r="K23" s="22"/>
      <c r="L23" s="23"/>
      <c r="M23" s="23"/>
      <c r="N23" s="23"/>
      <c r="O23" s="23"/>
      <c r="P23" s="23"/>
      <c r="Q23" s="23"/>
      <c r="R23" s="23"/>
      <c r="S23" s="23"/>
      <c r="T23" s="23"/>
      <c r="U23" s="23"/>
      <c r="V23" s="26"/>
      <c r="W23" s="27"/>
      <c r="X23" s="64"/>
      <c r="Y23" s="64"/>
      <c r="Z23" s="24"/>
      <c r="AA23" s="24"/>
      <c r="AB23" s="64"/>
      <c r="AC23" s="64"/>
      <c r="AD23" s="24"/>
      <c r="AE23" s="24"/>
      <c r="AF23" s="66"/>
      <c r="AG23" s="66"/>
      <c r="AH23" s="25"/>
      <c r="AI23" s="25"/>
      <c r="AJ23" s="25"/>
      <c r="AK23" s="25"/>
      <c r="AL23" s="22"/>
      <c r="AM23" s="22"/>
      <c r="AN23" s="22"/>
      <c r="AO23" s="22"/>
    </row>
    <row r="24" spans="1:41" ht="10.15" customHeight="1" x14ac:dyDescent="0.25">
      <c r="A24" s="18"/>
      <c r="B24" s="62" t="s">
        <v>27</v>
      </c>
      <c r="C24" s="62"/>
      <c r="D24" s="62"/>
      <c r="E24" s="63" t="s">
        <v>6</v>
      </c>
      <c r="F24" s="21"/>
      <c r="G24" s="22"/>
      <c r="H24" s="22"/>
      <c r="I24" s="22"/>
      <c r="J24" s="22"/>
      <c r="K24" s="22"/>
      <c r="L24" s="23"/>
      <c r="M24" s="23"/>
      <c r="N24" s="23"/>
      <c r="O24" s="23"/>
      <c r="P24" s="23"/>
      <c r="Q24" s="23"/>
      <c r="R24" s="23"/>
      <c r="S24" s="23"/>
      <c r="T24" s="23"/>
      <c r="U24" s="26"/>
      <c r="V24" s="64"/>
      <c r="W24" s="64"/>
      <c r="X24" s="27"/>
      <c r="Y24" s="24"/>
      <c r="Z24" s="64"/>
      <c r="AA24" s="64"/>
      <c r="AB24" s="24"/>
      <c r="AC24" s="24"/>
      <c r="AD24" s="64"/>
      <c r="AE24" s="64"/>
      <c r="AF24" s="24"/>
      <c r="AG24" s="24"/>
      <c r="AH24" s="25"/>
      <c r="AI24" s="25"/>
      <c r="AJ24" s="25"/>
      <c r="AK24" s="25"/>
      <c r="AL24" s="22"/>
      <c r="AM24" s="22"/>
      <c r="AN24" s="22"/>
      <c r="AO24" s="22"/>
    </row>
    <row r="25" spans="1:41" ht="10.15" customHeight="1" x14ac:dyDescent="0.25">
      <c r="A25" s="18"/>
      <c r="B25" s="62"/>
      <c r="C25" s="62"/>
      <c r="D25" s="62"/>
      <c r="E25" s="63"/>
      <c r="F25" s="21"/>
      <c r="G25" s="22"/>
      <c r="H25" s="22"/>
      <c r="I25" s="22"/>
      <c r="J25" s="22"/>
      <c r="K25" s="22"/>
      <c r="L25" s="23"/>
      <c r="M25" s="23"/>
      <c r="N25" s="23"/>
      <c r="O25" s="23"/>
      <c r="P25" s="23"/>
      <c r="Q25" s="23"/>
      <c r="R25" s="23"/>
      <c r="S25" s="23"/>
      <c r="T25" s="26"/>
      <c r="U25" s="27"/>
      <c r="V25" s="64"/>
      <c r="W25" s="64"/>
      <c r="X25" s="26"/>
      <c r="Y25" s="27"/>
      <c r="Z25" s="64"/>
      <c r="AA25" s="64"/>
      <c r="AB25" s="24"/>
      <c r="AC25" s="24"/>
      <c r="AD25" s="64"/>
      <c r="AE25" s="64"/>
      <c r="AF25" s="24"/>
      <c r="AG25" s="24"/>
      <c r="AH25" s="25"/>
      <c r="AI25" s="25"/>
      <c r="AJ25" s="25"/>
      <c r="AK25" s="25"/>
      <c r="AL25" s="22"/>
      <c r="AM25" s="22"/>
      <c r="AN25" s="22"/>
      <c r="AO25" s="22"/>
    </row>
    <row r="26" spans="1:41" ht="10.15" customHeight="1" x14ac:dyDescent="0.25">
      <c r="A26" s="18"/>
      <c r="B26" s="21"/>
      <c r="C26" s="21"/>
      <c r="D26" s="28"/>
      <c r="E26" s="21"/>
      <c r="F26" s="21"/>
      <c r="G26" s="22"/>
      <c r="H26" s="22"/>
      <c r="I26" s="22"/>
      <c r="J26" s="22"/>
      <c r="K26" s="22"/>
      <c r="L26" s="23"/>
      <c r="M26" s="23"/>
      <c r="N26" s="23"/>
      <c r="O26" s="23"/>
      <c r="P26" s="23"/>
      <c r="Q26" s="23"/>
      <c r="R26" s="23"/>
      <c r="S26" s="26"/>
      <c r="T26" s="64" t="s">
        <v>0</v>
      </c>
      <c r="U26" s="64"/>
      <c r="V26" s="27"/>
      <c r="W26" s="26"/>
      <c r="X26" s="81" t="s">
        <v>2</v>
      </c>
      <c r="Y26" s="81"/>
      <c r="Z26" s="27"/>
      <c r="AA26" s="24"/>
      <c r="AB26" s="66"/>
      <c r="AC26" s="66"/>
      <c r="AD26" s="24"/>
      <c r="AE26" s="24"/>
      <c r="AF26" s="64"/>
      <c r="AG26" s="64"/>
      <c r="AH26" s="22"/>
      <c r="AI26" s="22"/>
      <c r="AJ26" s="22"/>
      <c r="AK26" s="22"/>
      <c r="AL26" s="22"/>
      <c r="AM26" s="22"/>
      <c r="AN26" s="22"/>
      <c r="AO26" s="22"/>
    </row>
    <row r="27" spans="1:41" ht="10.15" customHeight="1" x14ac:dyDescent="0.25">
      <c r="A27" s="18"/>
      <c r="B27" s="65" t="s">
        <v>5</v>
      </c>
      <c r="C27" s="65"/>
      <c r="D27" s="65"/>
      <c r="E27" s="65"/>
      <c r="F27" s="21"/>
      <c r="G27" s="22"/>
      <c r="H27" s="22"/>
      <c r="I27" s="22"/>
      <c r="J27" s="22"/>
      <c r="K27" s="22"/>
      <c r="L27" s="23"/>
      <c r="M27" s="23"/>
      <c r="N27" s="23"/>
      <c r="O27" s="23"/>
      <c r="P27" s="23"/>
      <c r="Q27" s="23"/>
      <c r="R27" s="26"/>
      <c r="S27" s="27"/>
      <c r="T27" s="64"/>
      <c r="U27" s="64"/>
      <c r="V27" s="26"/>
      <c r="W27" s="27"/>
      <c r="X27" s="81"/>
      <c r="Y27" s="81"/>
      <c r="Z27" s="26"/>
      <c r="AA27" s="27"/>
      <c r="AB27" s="66"/>
      <c r="AC27" s="66"/>
      <c r="AD27" s="24"/>
      <c r="AE27" s="24"/>
      <c r="AF27" s="64"/>
      <c r="AG27" s="64"/>
      <c r="AH27" s="22"/>
      <c r="AI27" s="22"/>
      <c r="AJ27" s="22"/>
      <c r="AK27" s="22"/>
      <c r="AL27" s="22"/>
      <c r="AM27" s="22"/>
      <c r="AN27" s="22"/>
      <c r="AO27" s="22"/>
    </row>
    <row r="28" spans="1:41" ht="10.15" customHeight="1" x14ac:dyDescent="0.25">
      <c r="A28" s="18"/>
      <c r="B28" s="65"/>
      <c r="C28" s="65"/>
      <c r="D28" s="65"/>
      <c r="E28" s="65"/>
      <c r="F28" s="21"/>
      <c r="G28" s="22"/>
      <c r="H28" s="22"/>
      <c r="I28" s="22"/>
      <c r="J28" s="22"/>
      <c r="K28" s="22"/>
      <c r="L28" s="23"/>
      <c r="M28" s="23"/>
      <c r="N28" s="23"/>
      <c r="O28" s="23"/>
      <c r="P28" s="23"/>
      <c r="Q28" s="26"/>
      <c r="R28" s="64"/>
      <c r="S28" s="64"/>
      <c r="T28" s="27"/>
      <c r="U28" s="26"/>
      <c r="V28" s="81" t="s">
        <v>2</v>
      </c>
      <c r="W28" s="81"/>
      <c r="X28" s="27"/>
      <c r="Y28" s="26"/>
      <c r="Z28" s="64"/>
      <c r="AA28" s="64"/>
      <c r="AB28" s="27"/>
      <c r="AC28" s="24"/>
      <c r="AD28" s="64"/>
      <c r="AE28" s="64"/>
      <c r="AF28" s="24"/>
      <c r="AG28" s="24"/>
      <c r="AH28" s="22"/>
      <c r="AI28" s="22"/>
      <c r="AJ28" s="22"/>
      <c r="AK28" s="22"/>
      <c r="AL28" s="22"/>
      <c r="AM28" s="22"/>
      <c r="AN28" s="22"/>
      <c r="AO28" s="22"/>
    </row>
    <row r="29" spans="1:41" ht="10.15" customHeight="1" x14ac:dyDescent="0.25">
      <c r="A29" s="18"/>
      <c r="B29" s="62" t="s">
        <v>22</v>
      </c>
      <c r="C29" s="62"/>
      <c r="D29" s="62"/>
      <c r="E29" s="63" t="s">
        <v>9</v>
      </c>
      <c r="F29" s="21"/>
      <c r="G29" s="22"/>
      <c r="H29" s="22"/>
      <c r="I29" s="22"/>
      <c r="J29" s="22"/>
      <c r="K29" s="22"/>
      <c r="L29" s="23"/>
      <c r="M29" s="23"/>
      <c r="N29" s="23"/>
      <c r="O29" s="23"/>
      <c r="P29" s="26"/>
      <c r="Q29" s="27"/>
      <c r="R29" s="64"/>
      <c r="S29" s="64"/>
      <c r="T29" s="26"/>
      <c r="U29" s="27"/>
      <c r="V29" s="81"/>
      <c r="W29" s="81"/>
      <c r="X29" s="26"/>
      <c r="Y29" s="27"/>
      <c r="Z29" s="64"/>
      <c r="AA29" s="64"/>
      <c r="AB29" s="26"/>
      <c r="AC29" s="27"/>
      <c r="AD29" s="64"/>
      <c r="AE29" s="64"/>
      <c r="AF29" s="24"/>
      <c r="AG29" s="24"/>
      <c r="AH29" s="22"/>
      <c r="AI29" s="22"/>
      <c r="AJ29" s="22"/>
      <c r="AK29" s="22"/>
      <c r="AL29" s="22"/>
      <c r="AM29" s="22"/>
      <c r="AN29" s="22"/>
      <c r="AO29" s="22"/>
    </row>
    <row r="30" spans="1:41" ht="10.15" customHeight="1" x14ac:dyDescent="0.25">
      <c r="A30" s="18"/>
      <c r="B30" s="62"/>
      <c r="C30" s="62"/>
      <c r="D30" s="62"/>
      <c r="E30" s="63"/>
      <c r="F30" s="21"/>
      <c r="G30" s="22"/>
      <c r="H30" s="22"/>
      <c r="I30" s="22"/>
      <c r="J30" s="22"/>
      <c r="K30" s="22"/>
      <c r="L30" s="23"/>
      <c r="M30" s="23"/>
      <c r="N30" s="23"/>
      <c r="O30" s="26"/>
      <c r="P30" s="64" t="s">
        <v>0</v>
      </c>
      <c r="Q30" s="64"/>
      <c r="R30" s="27"/>
      <c r="S30" s="26"/>
      <c r="T30" s="81" t="s">
        <v>2</v>
      </c>
      <c r="U30" s="81"/>
      <c r="V30" s="27"/>
      <c r="W30" s="26"/>
      <c r="X30" s="81" t="s">
        <v>2</v>
      </c>
      <c r="Y30" s="81"/>
      <c r="Z30" s="27"/>
      <c r="AA30" s="26"/>
      <c r="AB30" s="64"/>
      <c r="AC30" s="64"/>
      <c r="AD30" s="27"/>
      <c r="AE30" s="24"/>
      <c r="AF30" s="64"/>
      <c r="AG30" s="64"/>
      <c r="AH30" s="24"/>
      <c r="AI30" s="24"/>
      <c r="AJ30" s="64"/>
      <c r="AK30" s="22"/>
      <c r="AL30" s="22"/>
      <c r="AM30" s="22"/>
      <c r="AN30" s="22"/>
      <c r="AO30" s="22"/>
    </row>
    <row r="31" spans="1:41" ht="10.15" customHeight="1" x14ac:dyDescent="0.25">
      <c r="A31" s="18"/>
      <c r="B31" s="62" t="s">
        <v>11</v>
      </c>
      <c r="C31" s="62"/>
      <c r="D31" s="62"/>
      <c r="E31" s="63" t="s">
        <v>10</v>
      </c>
      <c r="F31" s="21"/>
      <c r="G31" s="22"/>
      <c r="H31" s="22"/>
      <c r="I31" s="22"/>
      <c r="J31" s="22"/>
      <c r="K31" s="22"/>
      <c r="L31" s="23"/>
      <c r="M31" s="23"/>
      <c r="N31" s="26"/>
      <c r="O31" s="27"/>
      <c r="P31" s="64"/>
      <c r="Q31" s="64"/>
      <c r="R31" s="26"/>
      <c r="S31" s="27"/>
      <c r="T31" s="81"/>
      <c r="U31" s="81"/>
      <c r="V31" s="26"/>
      <c r="W31" s="27"/>
      <c r="X31" s="81"/>
      <c r="Y31" s="81"/>
      <c r="Z31" s="26"/>
      <c r="AA31" s="27"/>
      <c r="AB31" s="64"/>
      <c r="AC31" s="64"/>
      <c r="AD31" s="26"/>
      <c r="AE31" s="27"/>
      <c r="AF31" s="64"/>
      <c r="AG31" s="64"/>
      <c r="AH31" s="24"/>
      <c r="AI31" s="24"/>
      <c r="AJ31" s="64"/>
      <c r="AK31" s="22"/>
      <c r="AL31" s="22"/>
      <c r="AM31" s="22"/>
      <c r="AN31" s="22"/>
      <c r="AO31" s="22"/>
    </row>
    <row r="32" spans="1:41" ht="10.15" customHeight="1" x14ac:dyDescent="0.25">
      <c r="A32" s="18"/>
      <c r="B32" s="62"/>
      <c r="C32" s="62"/>
      <c r="D32" s="62"/>
      <c r="E32" s="63"/>
      <c r="F32" s="21"/>
      <c r="G32" s="22"/>
      <c r="H32" s="22"/>
      <c r="I32" s="22"/>
      <c r="J32" s="22"/>
      <c r="K32" s="22"/>
      <c r="L32" s="23"/>
      <c r="M32" s="26"/>
      <c r="N32" s="64"/>
      <c r="O32" s="64"/>
      <c r="P32" s="27"/>
      <c r="Q32" s="26"/>
      <c r="R32" s="64"/>
      <c r="S32" s="64"/>
      <c r="T32" s="27"/>
      <c r="U32" s="26"/>
      <c r="V32" s="64"/>
      <c r="W32" s="64"/>
      <c r="X32" s="27"/>
      <c r="Y32" s="26"/>
      <c r="Z32" s="81" t="s">
        <v>2</v>
      </c>
      <c r="AA32" s="81"/>
      <c r="AB32" s="27"/>
      <c r="AC32" s="26"/>
      <c r="AD32" s="64" t="s">
        <v>0</v>
      </c>
      <c r="AE32" s="64"/>
      <c r="AF32" s="27"/>
      <c r="AG32" s="24"/>
      <c r="AH32" s="64"/>
      <c r="AI32" s="64"/>
      <c r="AJ32" s="24"/>
      <c r="AK32" s="22"/>
      <c r="AL32" s="23"/>
      <c r="AM32" s="22"/>
      <c r="AN32" s="22"/>
      <c r="AO32" s="22"/>
    </row>
    <row r="33" spans="1:41" ht="10.15" customHeight="1" x14ac:dyDescent="0.25">
      <c r="A33" s="18"/>
      <c r="B33" s="62" t="s">
        <v>23</v>
      </c>
      <c r="C33" s="62"/>
      <c r="D33" s="62"/>
      <c r="E33" s="63" t="s">
        <v>8</v>
      </c>
      <c r="F33" s="21"/>
      <c r="G33" s="22"/>
      <c r="H33" s="22"/>
      <c r="I33" s="22"/>
      <c r="J33" s="22"/>
      <c r="K33" s="22"/>
      <c r="L33" s="26"/>
      <c r="M33" s="27"/>
      <c r="N33" s="64"/>
      <c r="O33" s="64"/>
      <c r="P33" s="26"/>
      <c r="Q33" s="27"/>
      <c r="R33" s="64"/>
      <c r="S33" s="64"/>
      <c r="T33" s="26"/>
      <c r="U33" s="27"/>
      <c r="V33" s="64"/>
      <c r="W33" s="64"/>
      <c r="X33" s="26"/>
      <c r="Y33" s="27"/>
      <c r="Z33" s="81"/>
      <c r="AA33" s="81"/>
      <c r="AB33" s="26"/>
      <c r="AC33" s="27"/>
      <c r="AD33" s="64"/>
      <c r="AE33" s="64"/>
      <c r="AF33" s="26"/>
      <c r="AG33" s="27"/>
      <c r="AH33" s="64"/>
      <c r="AI33" s="64"/>
      <c r="AJ33" s="24"/>
      <c r="AK33" s="22"/>
      <c r="AL33" s="23"/>
      <c r="AM33" s="22"/>
      <c r="AN33" s="22"/>
      <c r="AO33" s="22"/>
    </row>
    <row r="34" spans="1:41" ht="10.15" customHeight="1" x14ac:dyDescent="0.25">
      <c r="A34" s="18"/>
      <c r="B34" s="62"/>
      <c r="C34" s="62"/>
      <c r="D34" s="62"/>
      <c r="E34" s="63"/>
      <c r="F34" s="21"/>
      <c r="G34" s="22"/>
      <c r="H34" s="22"/>
      <c r="I34" s="22"/>
      <c r="J34" s="22"/>
      <c r="K34" s="29"/>
      <c r="L34" s="64"/>
      <c r="M34" s="64"/>
      <c r="N34" s="27"/>
      <c r="O34" s="26"/>
      <c r="P34" s="64"/>
      <c r="Q34" s="64"/>
      <c r="R34" s="27"/>
      <c r="S34" s="26"/>
      <c r="T34" s="64"/>
      <c r="U34" s="64"/>
      <c r="V34" s="27"/>
      <c r="W34" s="26"/>
      <c r="X34" s="64"/>
      <c r="Y34" s="64"/>
      <c r="Z34" s="27"/>
      <c r="AA34" s="26"/>
      <c r="AB34" s="64"/>
      <c r="AC34" s="64"/>
      <c r="AD34" s="27"/>
      <c r="AE34" s="26"/>
      <c r="AF34" s="64"/>
      <c r="AG34" s="64"/>
      <c r="AH34" s="27"/>
      <c r="AI34" s="24"/>
      <c r="AJ34" s="64"/>
      <c r="AK34" s="23"/>
      <c r="AL34" s="22"/>
      <c r="AM34" s="23"/>
      <c r="AN34" s="23"/>
      <c r="AO34" s="22"/>
    </row>
    <row r="35" spans="1:41" ht="10.15" customHeight="1" x14ac:dyDescent="0.25">
      <c r="B35" s="22"/>
      <c r="C35" s="22"/>
      <c r="D35" s="30"/>
      <c r="E35" s="22"/>
      <c r="F35" s="22"/>
      <c r="G35" s="22"/>
      <c r="H35" s="22"/>
      <c r="I35" s="22"/>
      <c r="J35" s="29"/>
      <c r="K35" s="31"/>
      <c r="L35" s="64"/>
      <c r="M35" s="64"/>
      <c r="N35" s="26"/>
      <c r="O35" s="27"/>
      <c r="P35" s="64"/>
      <c r="Q35" s="64"/>
      <c r="R35" s="26"/>
      <c r="S35" s="27"/>
      <c r="T35" s="64"/>
      <c r="U35" s="64"/>
      <c r="V35" s="26"/>
      <c r="W35" s="27"/>
      <c r="X35" s="64"/>
      <c r="Y35" s="64"/>
      <c r="Z35" s="26"/>
      <c r="AA35" s="27"/>
      <c r="AB35" s="64"/>
      <c r="AC35" s="64"/>
      <c r="AD35" s="26"/>
      <c r="AE35" s="27"/>
      <c r="AF35" s="64"/>
      <c r="AG35" s="64"/>
      <c r="AH35" s="26"/>
      <c r="AI35" s="27"/>
      <c r="AJ35" s="64"/>
      <c r="AK35" s="23"/>
      <c r="AL35" s="22"/>
      <c r="AM35" s="23"/>
      <c r="AN35" s="23"/>
      <c r="AO35" s="22"/>
    </row>
    <row r="36" spans="1:41" ht="10.15" customHeight="1" x14ac:dyDescent="0.25">
      <c r="B36" s="22"/>
      <c r="C36" s="22"/>
      <c r="D36" s="30"/>
      <c r="E36" s="22"/>
      <c r="F36" s="22"/>
      <c r="G36" s="22"/>
      <c r="H36" s="22"/>
      <c r="I36" s="29"/>
      <c r="J36" s="22"/>
      <c r="K36" s="22"/>
      <c r="L36" s="31"/>
      <c r="M36" s="29"/>
      <c r="N36" s="22"/>
      <c r="O36" s="22"/>
      <c r="P36" s="31"/>
      <c r="Q36" s="29"/>
      <c r="R36" s="22"/>
      <c r="S36" s="22"/>
      <c r="T36" s="31"/>
      <c r="U36" s="29"/>
      <c r="V36" s="22"/>
      <c r="W36" s="22"/>
      <c r="X36" s="31"/>
      <c r="Y36" s="29"/>
      <c r="Z36" s="22"/>
      <c r="AA36" s="22"/>
      <c r="AB36" s="31"/>
      <c r="AC36" s="29"/>
      <c r="AD36" s="22"/>
      <c r="AE36" s="22"/>
      <c r="AF36" s="31"/>
      <c r="AG36" s="29"/>
      <c r="AH36" s="22"/>
      <c r="AI36" s="22"/>
      <c r="AJ36" s="31"/>
      <c r="AK36" s="22"/>
      <c r="AL36" s="22"/>
      <c r="AM36" s="22"/>
      <c r="AN36" s="22"/>
      <c r="AO36" s="22"/>
    </row>
    <row r="37" spans="1:41" ht="19.5" customHeight="1" x14ac:dyDescent="0.25">
      <c r="B37" s="22"/>
      <c r="C37" s="22"/>
      <c r="D37" s="30"/>
      <c r="E37" s="22"/>
      <c r="F37" s="22"/>
      <c r="G37" s="82" t="s">
        <v>16</v>
      </c>
      <c r="H37" s="82"/>
      <c r="I37" s="83">
        <v>1</v>
      </c>
      <c r="J37" s="84"/>
      <c r="K37" s="84"/>
      <c r="L37" s="85"/>
      <c r="M37" s="83">
        <v>2</v>
      </c>
      <c r="N37" s="84"/>
      <c r="O37" s="84"/>
      <c r="P37" s="85"/>
      <c r="Q37" s="83">
        <v>3</v>
      </c>
      <c r="R37" s="84"/>
      <c r="S37" s="84"/>
      <c r="T37" s="85"/>
      <c r="U37" s="86">
        <v>4</v>
      </c>
      <c r="V37" s="87"/>
      <c r="W37" s="87"/>
      <c r="X37" s="88"/>
      <c r="Y37" s="83">
        <v>5</v>
      </c>
      <c r="Z37" s="84"/>
      <c r="AA37" s="84"/>
      <c r="AB37" s="85"/>
      <c r="AC37" s="83">
        <v>6</v>
      </c>
      <c r="AD37" s="84"/>
      <c r="AE37" s="84"/>
      <c r="AF37" s="85"/>
      <c r="AG37" s="83">
        <v>7</v>
      </c>
      <c r="AH37" s="84"/>
      <c r="AI37" s="84"/>
      <c r="AJ37" s="85"/>
      <c r="AK37" s="22"/>
      <c r="AL37" s="22"/>
      <c r="AM37" s="22"/>
      <c r="AN37" s="22"/>
      <c r="AO37" s="22"/>
    </row>
    <row r="38" spans="1:41" ht="31.5" customHeight="1" x14ac:dyDescent="0.25">
      <c r="B38" s="22"/>
      <c r="C38" s="22"/>
      <c r="D38" s="30"/>
      <c r="E38" s="22"/>
      <c r="F38" s="22"/>
      <c r="G38" s="82" t="s">
        <v>17</v>
      </c>
      <c r="H38" s="82"/>
      <c r="I38" s="86" t="s">
        <v>10</v>
      </c>
      <c r="J38" s="87"/>
      <c r="K38" s="87"/>
      <c r="L38" s="88"/>
      <c r="M38" s="83" t="s">
        <v>10</v>
      </c>
      <c r="N38" s="84"/>
      <c r="O38" s="84"/>
      <c r="P38" s="85"/>
      <c r="Q38" s="83" t="s">
        <v>9</v>
      </c>
      <c r="R38" s="84"/>
      <c r="S38" s="84"/>
      <c r="T38" s="85"/>
      <c r="U38" s="83" t="s">
        <v>8</v>
      </c>
      <c r="V38" s="84"/>
      <c r="W38" s="84"/>
      <c r="X38" s="85"/>
      <c r="Y38" s="86" t="s">
        <v>10</v>
      </c>
      <c r="Z38" s="87"/>
      <c r="AA38" s="87"/>
      <c r="AB38" s="88"/>
      <c r="AC38" s="83" t="s">
        <v>9</v>
      </c>
      <c r="AD38" s="84"/>
      <c r="AE38" s="84"/>
      <c r="AF38" s="85"/>
      <c r="AG38" s="86" t="s">
        <v>10</v>
      </c>
      <c r="AH38" s="87"/>
      <c r="AI38" s="87"/>
      <c r="AJ38" s="88"/>
      <c r="AK38" s="106" t="s">
        <v>38</v>
      </c>
      <c r="AL38" s="106"/>
      <c r="AM38" s="106"/>
      <c r="AN38" s="106"/>
      <c r="AO38" s="106"/>
    </row>
    <row r="39" spans="1:41" ht="90" customHeight="1" x14ac:dyDescent="0.25">
      <c r="C39" s="91" t="s">
        <v>18</v>
      </c>
      <c r="D39" s="61" t="s">
        <v>19</v>
      </c>
      <c r="E39" s="61" t="s">
        <v>20</v>
      </c>
      <c r="F39" s="61" t="s">
        <v>44</v>
      </c>
      <c r="G39" s="77"/>
      <c r="H39" s="78" t="s">
        <v>1</v>
      </c>
      <c r="I39" s="71" t="s">
        <v>66</v>
      </c>
      <c r="J39" s="72"/>
      <c r="K39" s="72"/>
      <c r="L39" s="73"/>
      <c r="M39" s="71" t="s">
        <v>67</v>
      </c>
      <c r="N39" s="72"/>
      <c r="O39" s="72"/>
      <c r="P39" s="73"/>
      <c r="Q39" s="71" t="s">
        <v>72</v>
      </c>
      <c r="R39" s="72"/>
      <c r="S39" s="72"/>
      <c r="T39" s="73"/>
      <c r="U39" s="71" t="s">
        <v>70</v>
      </c>
      <c r="V39" s="72"/>
      <c r="W39" s="72"/>
      <c r="X39" s="73"/>
      <c r="Y39" s="71" t="s">
        <v>71</v>
      </c>
      <c r="Z39" s="72"/>
      <c r="AA39" s="72"/>
      <c r="AB39" s="73"/>
      <c r="AC39" s="71" t="s">
        <v>69</v>
      </c>
      <c r="AD39" s="72"/>
      <c r="AE39" s="72"/>
      <c r="AF39" s="73"/>
      <c r="AG39" s="71" t="s">
        <v>68</v>
      </c>
      <c r="AH39" s="72"/>
      <c r="AI39" s="72"/>
      <c r="AJ39" s="73"/>
      <c r="AK39" s="61" t="s">
        <v>60</v>
      </c>
      <c r="AL39" s="61" t="s">
        <v>58</v>
      </c>
      <c r="AM39" s="61" t="s">
        <v>59</v>
      </c>
      <c r="AN39" s="61"/>
      <c r="AO39" s="91" t="s">
        <v>18</v>
      </c>
    </row>
    <row r="40" spans="1:41" ht="90" customHeight="1" x14ac:dyDescent="0.25">
      <c r="C40" s="92"/>
      <c r="D40" s="61"/>
      <c r="E40" s="61"/>
      <c r="F40" s="61"/>
      <c r="G40" s="79" t="s">
        <v>4</v>
      </c>
      <c r="H40" s="80"/>
      <c r="I40" s="74"/>
      <c r="J40" s="75"/>
      <c r="K40" s="75"/>
      <c r="L40" s="76"/>
      <c r="M40" s="74"/>
      <c r="N40" s="75"/>
      <c r="O40" s="75"/>
      <c r="P40" s="76"/>
      <c r="Q40" s="74"/>
      <c r="R40" s="75"/>
      <c r="S40" s="75"/>
      <c r="T40" s="76"/>
      <c r="U40" s="74"/>
      <c r="V40" s="75"/>
      <c r="W40" s="75"/>
      <c r="X40" s="76"/>
      <c r="Y40" s="74"/>
      <c r="Z40" s="75"/>
      <c r="AA40" s="75"/>
      <c r="AB40" s="76"/>
      <c r="AC40" s="74"/>
      <c r="AD40" s="75"/>
      <c r="AE40" s="75"/>
      <c r="AF40" s="76"/>
      <c r="AG40" s="74"/>
      <c r="AH40" s="75"/>
      <c r="AI40" s="75"/>
      <c r="AJ40" s="76"/>
      <c r="AK40" s="61"/>
      <c r="AL40" s="61"/>
      <c r="AM40" s="61"/>
      <c r="AN40" s="61"/>
      <c r="AO40" s="92"/>
    </row>
    <row r="41" spans="1:41" ht="30" customHeight="1" x14ac:dyDescent="0.2">
      <c r="A41" s="1">
        <v>1</v>
      </c>
      <c r="C41" s="20">
        <v>1</v>
      </c>
      <c r="D41" s="94">
        <f>E41*COUNTA($G$41:$H$56)/(SUM($E$41:$E$56)*COUNTA($G$41:$H$56))</f>
        <v>0.18181818181818182</v>
      </c>
      <c r="E41" s="20">
        <v>8</v>
      </c>
      <c r="F41" s="20">
        <v>9</v>
      </c>
      <c r="G41" s="89" t="s">
        <v>61</v>
      </c>
      <c r="H41" s="90"/>
      <c r="I41" s="86"/>
      <c r="J41" s="87"/>
      <c r="K41" s="87"/>
      <c r="L41" s="88"/>
      <c r="M41" s="86"/>
      <c r="N41" s="87"/>
      <c r="O41" s="87"/>
      <c r="P41" s="88"/>
      <c r="Q41" s="86"/>
      <c r="R41" s="87"/>
      <c r="S41" s="87"/>
      <c r="T41" s="88"/>
      <c r="U41" s="86"/>
      <c r="V41" s="87"/>
      <c r="W41" s="87"/>
      <c r="X41" s="88"/>
      <c r="Y41" s="86" t="s">
        <v>7</v>
      </c>
      <c r="Z41" s="87"/>
      <c r="AA41" s="87"/>
      <c r="AB41" s="88"/>
      <c r="AC41" s="86" t="s">
        <v>3</v>
      </c>
      <c r="AD41" s="87"/>
      <c r="AE41" s="87"/>
      <c r="AF41" s="88"/>
      <c r="AG41" s="86"/>
      <c r="AH41" s="87"/>
      <c r="AI41" s="87"/>
      <c r="AJ41" s="88"/>
      <c r="AK41" s="20">
        <v>5</v>
      </c>
      <c r="AL41" s="20">
        <v>3</v>
      </c>
      <c r="AM41" s="20">
        <v>3</v>
      </c>
      <c r="AN41" s="20"/>
      <c r="AO41" s="20">
        <v>1</v>
      </c>
    </row>
    <row r="42" spans="1:41" ht="30" customHeight="1" x14ac:dyDescent="0.2">
      <c r="A42" s="1">
        <v>2</v>
      </c>
      <c r="C42" s="20">
        <v>2</v>
      </c>
      <c r="D42" s="94">
        <f>E42*COUNTA($G$41:$H$56)/(SUM($E$41:$E$56)*COUNTA($G$41:$H$56))</f>
        <v>4.5454545454545456E-2</v>
      </c>
      <c r="E42" s="20">
        <v>2</v>
      </c>
      <c r="F42" s="20">
        <v>9</v>
      </c>
      <c r="G42" s="95" t="s">
        <v>62</v>
      </c>
      <c r="H42" s="95"/>
      <c r="I42" s="86" t="s">
        <v>3</v>
      </c>
      <c r="J42" s="87"/>
      <c r="K42" s="87"/>
      <c r="L42" s="88"/>
      <c r="M42" s="86" t="s">
        <v>3</v>
      </c>
      <c r="N42" s="87"/>
      <c r="O42" s="87"/>
      <c r="P42" s="88"/>
      <c r="Q42" s="86"/>
      <c r="R42" s="87"/>
      <c r="S42" s="87"/>
      <c r="T42" s="88"/>
      <c r="U42" s="86"/>
      <c r="V42" s="87"/>
      <c r="W42" s="87"/>
      <c r="X42" s="88"/>
      <c r="Y42" s="86"/>
      <c r="Z42" s="87"/>
      <c r="AA42" s="87"/>
      <c r="AB42" s="88"/>
      <c r="AC42" s="86" t="s">
        <v>6</v>
      </c>
      <c r="AD42" s="87"/>
      <c r="AE42" s="87"/>
      <c r="AF42" s="88"/>
      <c r="AG42" s="86" t="s">
        <v>7</v>
      </c>
      <c r="AH42" s="87"/>
      <c r="AI42" s="87"/>
      <c r="AJ42" s="88"/>
      <c r="AK42" s="20">
        <v>4</v>
      </c>
      <c r="AL42" s="20">
        <v>3</v>
      </c>
      <c r="AM42" s="20">
        <v>3</v>
      </c>
      <c r="AN42" s="20"/>
      <c r="AO42" s="20">
        <v>2</v>
      </c>
    </row>
    <row r="43" spans="1:41" ht="30" customHeight="1" x14ac:dyDescent="0.2">
      <c r="C43" s="20">
        <v>3</v>
      </c>
      <c r="D43" s="94">
        <f>E43*COUNTA($G$41:$H$56)/(SUM($E$41:$E$56)*COUNTA($G$41:$H$56))</f>
        <v>9.0909090909090912E-2</v>
      </c>
      <c r="E43" s="20">
        <v>4</v>
      </c>
      <c r="F43" s="20">
        <v>9</v>
      </c>
      <c r="G43" s="95" t="s">
        <v>63</v>
      </c>
      <c r="H43" s="95"/>
      <c r="I43" s="86"/>
      <c r="J43" s="87"/>
      <c r="K43" s="87"/>
      <c r="L43" s="88"/>
      <c r="M43" s="86"/>
      <c r="N43" s="87"/>
      <c r="O43" s="87"/>
      <c r="P43" s="88"/>
      <c r="Q43" s="86" t="s">
        <v>3</v>
      </c>
      <c r="R43" s="87"/>
      <c r="S43" s="87"/>
      <c r="T43" s="88"/>
      <c r="U43" s="86"/>
      <c r="V43" s="87"/>
      <c r="W43" s="87"/>
      <c r="X43" s="88"/>
      <c r="Y43" s="86" t="s">
        <v>3</v>
      </c>
      <c r="Z43" s="87"/>
      <c r="AA43" s="87"/>
      <c r="AB43" s="88"/>
      <c r="AC43" s="86" t="s">
        <v>7</v>
      </c>
      <c r="AD43" s="87"/>
      <c r="AE43" s="87"/>
      <c r="AF43" s="88"/>
      <c r="AG43" s="86"/>
      <c r="AH43" s="87"/>
      <c r="AI43" s="87"/>
      <c r="AJ43" s="88"/>
      <c r="AK43" s="20">
        <v>3</v>
      </c>
      <c r="AL43" s="20">
        <v>3</v>
      </c>
      <c r="AM43" s="20">
        <v>2</v>
      </c>
      <c r="AN43" s="20"/>
      <c r="AO43" s="20">
        <v>3</v>
      </c>
    </row>
    <row r="44" spans="1:41" ht="30" customHeight="1" x14ac:dyDescent="0.2">
      <c r="C44" s="20">
        <v>4</v>
      </c>
      <c r="D44" s="94">
        <f t="shared" ref="D44:D47" si="0">E44*COUNTA($G$41:$H$56)/(SUM($E$41:$E$56)*COUNTA($G$41:$H$56))</f>
        <v>0.15909090909090909</v>
      </c>
      <c r="E44" s="20">
        <v>7</v>
      </c>
      <c r="F44" s="20">
        <v>9</v>
      </c>
      <c r="G44" s="95" t="s">
        <v>64</v>
      </c>
      <c r="H44" s="95"/>
      <c r="I44" s="86"/>
      <c r="J44" s="87"/>
      <c r="K44" s="87"/>
      <c r="L44" s="88"/>
      <c r="M44" s="86" t="s">
        <v>3</v>
      </c>
      <c r="N44" s="87"/>
      <c r="O44" s="87"/>
      <c r="P44" s="88"/>
      <c r="Q44" s="86"/>
      <c r="R44" s="87"/>
      <c r="S44" s="87"/>
      <c r="T44" s="88"/>
      <c r="U44" s="86" t="s">
        <v>7</v>
      </c>
      <c r="V44" s="87"/>
      <c r="W44" s="87"/>
      <c r="X44" s="88"/>
      <c r="Y44" s="86"/>
      <c r="Z44" s="87"/>
      <c r="AA44" s="87"/>
      <c r="AB44" s="88"/>
      <c r="AC44" s="86"/>
      <c r="AD44" s="87"/>
      <c r="AE44" s="87"/>
      <c r="AF44" s="88"/>
      <c r="AG44" s="86"/>
      <c r="AH44" s="87"/>
      <c r="AI44" s="87"/>
      <c r="AJ44" s="88"/>
      <c r="AK44" s="20">
        <v>3</v>
      </c>
      <c r="AL44" s="20">
        <v>3</v>
      </c>
      <c r="AM44" s="20">
        <v>4</v>
      </c>
      <c r="AN44" s="20"/>
      <c r="AO44" s="20">
        <v>4</v>
      </c>
    </row>
    <row r="45" spans="1:41" ht="30" customHeight="1" x14ac:dyDescent="0.2">
      <c r="C45" s="20">
        <v>5</v>
      </c>
      <c r="D45" s="94">
        <f t="shared" si="0"/>
        <v>0.13636363636363635</v>
      </c>
      <c r="E45" s="20">
        <v>6</v>
      </c>
      <c r="F45" s="20">
        <v>9</v>
      </c>
      <c r="G45" s="95" t="s">
        <v>56</v>
      </c>
      <c r="H45" s="95"/>
      <c r="I45" s="86"/>
      <c r="J45" s="87"/>
      <c r="K45" s="87"/>
      <c r="L45" s="88"/>
      <c r="M45" s="86"/>
      <c r="N45" s="87"/>
      <c r="O45" s="87"/>
      <c r="P45" s="88"/>
      <c r="Q45" s="86"/>
      <c r="R45" s="87"/>
      <c r="S45" s="87"/>
      <c r="T45" s="88"/>
      <c r="U45" s="86" t="s">
        <v>6</v>
      </c>
      <c r="V45" s="87"/>
      <c r="W45" s="87"/>
      <c r="X45" s="88"/>
      <c r="Y45" s="86"/>
      <c r="Z45" s="87"/>
      <c r="AA45" s="87"/>
      <c r="AB45" s="88"/>
      <c r="AC45" s="86"/>
      <c r="AD45" s="87"/>
      <c r="AE45" s="87"/>
      <c r="AF45" s="88"/>
      <c r="AG45" s="86" t="s">
        <v>3</v>
      </c>
      <c r="AH45" s="87"/>
      <c r="AI45" s="87"/>
      <c r="AJ45" s="88"/>
      <c r="AK45" s="20">
        <v>4</v>
      </c>
      <c r="AL45" s="20">
        <v>5</v>
      </c>
      <c r="AM45" s="20">
        <v>5</v>
      </c>
      <c r="AN45" s="20"/>
      <c r="AO45" s="20">
        <v>5</v>
      </c>
    </row>
    <row r="46" spans="1:41" ht="30" customHeight="1" x14ac:dyDescent="0.2">
      <c r="C46" s="20">
        <v>6</v>
      </c>
      <c r="D46" s="94">
        <f t="shared" si="0"/>
        <v>0.20454545454545456</v>
      </c>
      <c r="E46" s="20">
        <v>9</v>
      </c>
      <c r="F46" s="20">
        <f t="shared" ref="F46:F56" si="1">IF(COUNTIF(I46:AJ46,"●"),9,IF(COUNTIF(I46:AJ46,"○"),3,IF(COUNTIF(I46:AJ46,"▽"),1,"")))</f>
        <v>9</v>
      </c>
      <c r="G46" s="95" t="s">
        <v>65</v>
      </c>
      <c r="H46" s="95"/>
      <c r="I46" s="86"/>
      <c r="J46" s="87"/>
      <c r="K46" s="87"/>
      <c r="L46" s="88"/>
      <c r="M46" s="86"/>
      <c r="N46" s="87"/>
      <c r="O46" s="87"/>
      <c r="P46" s="88"/>
      <c r="Q46" s="86"/>
      <c r="R46" s="87"/>
      <c r="S46" s="87"/>
      <c r="T46" s="88"/>
      <c r="U46" s="86" t="s">
        <v>3</v>
      </c>
      <c r="V46" s="87"/>
      <c r="W46" s="87"/>
      <c r="X46" s="88"/>
      <c r="Y46" s="86"/>
      <c r="Z46" s="87"/>
      <c r="AA46" s="87"/>
      <c r="AB46" s="88"/>
      <c r="AC46" s="86"/>
      <c r="AD46" s="87"/>
      <c r="AE46" s="87"/>
      <c r="AF46" s="88"/>
      <c r="AG46" s="86"/>
      <c r="AH46" s="87"/>
      <c r="AI46" s="87"/>
      <c r="AJ46" s="88"/>
      <c r="AK46" s="20">
        <v>3</v>
      </c>
      <c r="AL46" s="20">
        <v>3</v>
      </c>
      <c r="AM46" s="20">
        <v>3</v>
      </c>
      <c r="AN46" s="20"/>
      <c r="AO46" s="20">
        <v>6</v>
      </c>
    </row>
    <row r="47" spans="1:41" ht="30" customHeight="1" x14ac:dyDescent="0.2">
      <c r="C47" s="20">
        <v>7</v>
      </c>
      <c r="D47" s="94">
        <f t="shared" si="0"/>
        <v>0.18181818181818182</v>
      </c>
      <c r="E47" s="20">
        <v>8</v>
      </c>
      <c r="F47" s="20">
        <f t="shared" si="1"/>
        <v>9</v>
      </c>
      <c r="G47" s="95" t="s">
        <v>57</v>
      </c>
      <c r="H47" s="95"/>
      <c r="I47" s="86" t="s">
        <v>3</v>
      </c>
      <c r="J47" s="87"/>
      <c r="K47" s="87"/>
      <c r="L47" s="88"/>
      <c r="M47" s="86" t="s">
        <v>3</v>
      </c>
      <c r="N47" s="87"/>
      <c r="O47" s="87"/>
      <c r="P47" s="88"/>
      <c r="Q47" s="86"/>
      <c r="R47" s="87"/>
      <c r="S47" s="87"/>
      <c r="T47" s="88"/>
      <c r="U47" s="86" t="s">
        <v>6</v>
      </c>
      <c r="V47" s="87"/>
      <c r="W47" s="87"/>
      <c r="X47" s="88"/>
      <c r="Y47" s="86" t="s">
        <v>6</v>
      </c>
      <c r="Z47" s="87"/>
      <c r="AA47" s="87"/>
      <c r="AB47" s="88"/>
      <c r="AC47" s="86" t="s">
        <v>6</v>
      </c>
      <c r="AD47" s="87"/>
      <c r="AE47" s="87"/>
      <c r="AF47" s="88"/>
      <c r="AG47" s="86" t="s">
        <v>3</v>
      </c>
      <c r="AH47" s="87"/>
      <c r="AI47" s="87"/>
      <c r="AJ47" s="88"/>
      <c r="AK47" s="20">
        <v>4</v>
      </c>
      <c r="AL47" s="20">
        <v>3</v>
      </c>
      <c r="AM47" s="20">
        <v>3</v>
      </c>
      <c r="AN47" s="20"/>
      <c r="AO47" s="20">
        <v>7</v>
      </c>
    </row>
    <row r="48" spans="1:41" ht="30" hidden="1" customHeight="1" x14ac:dyDescent="0.2">
      <c r="B48" s="20">
        <v>8</v>
      </c>
      <c r="C48" s="93" t="str">
        <f t="shared" ref="C48:C56" si="2">REPT("|",(D48*50))</f>
        <v/>
      </c>
      <c r="D48" s="94"/>
      <c r="E48" s="20"/>
      <c r="F48" s="20" t="str">
        <f t="shared" si="1"/>
        <v/>
      </c>
      <c r="G48" s="95"/>
      <c r="H48" s="95"/>
      <c r="I48" s="86"/>
      <c r="J48" s="87"/>
      <c r="K48" s="87"/>
      <c r="L48" s="88"/>
      <c r="M48" s="86"/>
      <c r="N48" s="87"/>
      <c r="O48" s="87"/>
      <c r="P48" s="88"/>
      <c r="Q48" s="86"/>
      <c r="R48" s="87"/>
      <c r="S48" s="87"/>
      <c r="T48" s="88"/>
      <c r="U48" s="86"/>
      <c r="V48" s="87"/>
      <c r="W48" s="87"/>
      <c r="X48" s="88"/>
      <c r="Y48" s="86"/>
      <c r="Z48" s="87"/>
      <c r="AA48" s="87"/>
      <c r="AB48" s="88"/>
      <c r="AC48" s="86"/>
      <c r="AD48" s="87"/>
      <c r="AE48" s="87"/>
      <c r="AF48" s="88"/>
      <c r="AG48" s="86"/>
      <c r="AH48" s="87"/>
      <c r="AI48" s="87"/>
      <c r="AJ48" s="88"/>
      <c r="AK48" s="20"/>
      <c r="AL48" s="20"/>
      <c r="AM48" s="20"/>
      <c r="AN48" s="20"/>
      <c r="AO48" s="20">
        <v>8</v>
      </c>
    </row>
    <row r="49" spans="2:41" ht="30" hidden="1" customHeight="1" x14ac:dyDescent="0.2">
      <c r="B49" s="20">
        <v>9</v>
      </c>
      <c r="C49" s="93" t="str">
        <f t="shared" si="2"/>
        <v/>
      </c>
      <c r="D49" s="94"/>
      <c r="E49" s="20"/>
      <c r="F49" s="20" t="str">
        <f t="shared" si="1"/>
        <v/>
      </c>
      <c r="G49" s="95"/>
      <c r="H49" s="95"/>
      <c r="I49" s="86"/>
      <c r="J49" s="87"/>
      <c r="K49" s="87"/>
      <c r="L49" s="88"/>
      <c r="M49" s="86"/>
      <c r="N49" s="87"/>
      <c r="O49" s="87"/>
      <c r="P49" s="88"/>
      <c r="Q49" s="86"/>
      <c r="R49" s="87"/>
      <c r="S49" s="87"/>
      <c r="T49" s="88"/>
      <c r="U49" s="86"/>
      <c r="V49" s="87"/>
      <c r="W49" s="87"/>
      <c r="X49" s="88"/>
      <c r="Y49" s="86"/>
      <c r="Z49" s="87"/>
      <c r="AA49" s="87"/>
      <c r="AB49" s="88"/>
      <c r="AC49" s="86"/>
      <c r="AD49" s="87"/>
      <c r="AE49" s="87"/>
      <c r="AF49" s="88"/>
      <c r="AG49" s="86"/>
      <c r="AH49" s="87"/>
      <c r="AI49" s="87"/>
      <c r="AJ49" s="88"/>
      <c r="AK49" s="20"/>
      <c r="AL49" s="20"/>
      <c r="AM49" s="20"/>
      <c r="AN49" s="20"/>
      <c r="AO49" s="20">
        <v>9</v>
      </c>
    </row>
    <row r="50" spans="2:41" ht="30" hidden="1" customHeight="1" x14ac:dyDescent="0.2">
      <c r="B50" s="20">
        <v>10</v>
      </c>
      <c r="C50" s="93" t="str">
        <f t="shared" si="2"/>
        <v/>
      </c>
      <c r="D50" s="94"/>
      <c r="E50" s="20"/>
      <c r="F50" s="20" t="str">
        <f t="shared" si="1"/>
        <v/>
      </c>
      <c r="G50" s="95"/>
      <c r="H50" s="95"/>
      <c r="I50" s="86"/>
      <c r="J50" s="87"/>
      <c r="K50" s="87"/>
      <c r="L50" s="88"/>
      <c r="M50" s="86"/>
      <c r="N50" s="87"/>
      <c r="O50" s="87"/>
      <c r="P50" s="88"/>
      <c r="Q50" s="86"/>
      <c r="R50" s="87"/>
      <c r="S50" s="87"/>
      <c r="T50" s="88"/>
      <c r="U50" s="86"/>
      <c r="V50" s="87"/>
      <c r="W50" s="87"/>
      <c r="X50" s="88"/>
      <c r="Y50" s="86"/>
      <c r="Z50" s="87"/>
      <c r="AA50" s="87"/>
      <c r="AB50" s="88"/>
      <c r="AC50" s="86"/>
      <c r="AD50" s="87"/>
      <c r="AE50" s="87"/>
      <c r="AF50" s="88"/>
      <c r="AG50" s="86"/>
      <c r="AH50" s="87"/>
      <c r="AI50" s="87"/>
      <c r="AJ50" s="88"/>
      <c r="AK50" s="20"/>
      <c r="AL50" s="20"/>
      <c r="AM50" s="20"/>
      <c r="AN50" s="20"/>
      <c r="AO50" s="20">
        <v>10</v>
      </c>
    </row>
    <row r="51" spans="2:41" ht="30" hidden="1" customHeight="1" x14ac:dyDescent="0.2">
      <c r="B51" s="20">
        <v>11</v>
      </c>
      <c r="C51" s="93" t="str">
        <f t="shared" si="2"/>
        <v/>
      </c>
      <c r="D51" s="94"/>
      <c r="E51" s="20"/>
      <c r="F51" s="20" t="str">
        <f t="shared" si="1"/>
        <v/>
      </c>
      <c r="G51" s="95"/>
      <c r="H51" s="95"/>
      <c r="I51" s="86"/>
      <c r="J51" s="87"/>
      <c r="K51" s="87"/>
      <c r="L51" s="88"/>
      <c r="M51" s="86"/>
      <c r="N51" s="87"/>
      <c r="O51" s="87"/>
      <c r="P51" s="88"/>
      <c r="Q51" s="86"/>
      <c r="R51" s="87"/>
      <c r="S51" s="87"/>
      <c r="T51" s="88"/>
      <c r="U51" s="86"/>
      <c r="V51" s="87"/>
      <c r="W51" s="87"/>
      <c r="X51" s="88"/>
      <c r="Y51" s="86"/>
      <c r="Z51" s="87"/>
      <c r="AA51" s="87"/>
      <c r="AB51" s="88"/>
      <c r="AC51" s="86"/>
      <c r="AD51" s="87"/>
      <c r="AE51" s="87"/>
      <c r="AF51" s="88"/>
      <c r="AG51" s="86"/>
      <c r="AH51" s="87"/>
      <c r="AI51" s="87"/>
      <c r="AJ51" s="88"/>
      <c r="AK51" s="20"/>
      <c r="AL51" s="20"/>
      <c r="AM51" s="20"/>
      <c r="AN51" s="20"/>
      <c r="AO51" s="20">
        <v>11</v>
      </c>
    </row>
    <row r="52" spans="2:41" ht="30" hidden="1" customHeight="1" x14ac:dyDescent="0.2">
      <c r="B52" s="20">
        <v>12</v>
      </c>
      <c r="C52" s="93" t="str">
        <f t="shared" si="2"/>
        <v/>
      </c>
      <c r="D52" s="94"/>
      <c r="E52" s="20"/>
      <c r="F52" s="20" t="str">
        <f t="shared" si="1"/>
        <v/>
      </c>
      <c r="G52" s="95"/>
      <c r="H52" s="95"/>
      <c r="I52" s="86"/>
      <c r="J52" s="87"/>
      <c r="K52" s="87"/>
      <c r="L52" s="88"/>
      <c r="M52" s="86"/>
      <c r="N52" s="87"/>
      <c r="O52" s="87"/>
      <c r="P52" s="88"/>
      <c r="Q52" s="86"/>
      <c r="R52" s="87"/>
      <c r="S52" s="87"/>
      <c r="T52" s="88"/>
      <c r="U52" s="86"/>
      <c r="V52" s="87"/>
      <c r="W52" s="87"/>
      <c r="X52" s="88"/>
      <c r="Y52" s="86"/>
      <c r="Z52" s="87"/>
      <c r="AA52" s="87"/>
      <c r="AB52" s="88"/>
      <c r="AC52" s="86"/>
      <c r="AD52" s="87"/>
      <c r="AE52" s="87"/>
      <c r="AF52" s="88"/>
      <c r="AG52" s="86"/>
      <c r="AH52" s="87"/>
      <c r="AI52" s="87"/>
      <c r="AJ52" s="88"/>
      <c r="AK52" s="20"/>
      <c r="AL52" s="20"/>
      <c r="AM52" s="20"/>
      <c r="AN52" s="20"/>
      <c r="AO52" s="20">
        <v>12</v>
      </c>
    </row>
    <row r="53" spans="2:41" ht="30" hidden="1" customHeight="1" x14ac:dyDescent="0.2">
      <c r="B53" s="20">
        <v>13</v>
      </c>
      <c r="C53" s="93" t="str">
        <f t="shared" si="2"/>
        <v/>
      </c>
      <c r="D53" s="94"/>
      <c r="E53" s="20"/>
      <c r="F53" s="20" t="str">
        <f t="shared" si="1"/>
        <v/>
      </c>
      <c r="G53" s="95"/>
      <c r="H53" s="95"/>
      <c r="I53" s="86"/>
      <c r="J53" s="87"/>
      <c r="K53" s="87"/>
      <c r="L53" s="88"/>
      <c r="M53" s="86"/>
      <c r="N53" s="87"/>
      <c r="O53" s="87"/>
      <c r="P53" s="88"/>
      <c r="Q53" s="86"/>
      <c r="R53" s="87"/>
      <c r="S53" s="87"/>
      <c r="T53" s="88"/>
      <c r="U53" s="86"/>
      <c r="V53" s="87"/>
      <c r="W53" s="87"/>
      <c r="X53" s="88"/>
      <c r="Y53" s="86"/>
      <c r="Z53" s="87"/>
      <c r="AA53" s="87"/>
      <c r="AB53" s="88"/>
      <c r="AC53" s="86"/>
      <c r="AD53" s="87"/>
      <c r="AE53" s="87"/>
      <c r="AF53" s="88"/>
      <c r="AG53" s="86"/>
      <c r="AH53" s="87"/>
      <c r="AI53" s="87"/>
      <c r="AJ53" s="88"/>
      <c r="AK53" s="20"/>
      <c r="AL53" s="20"/>
      <c r="AM53" s="20"/>
      <c r="AN53" s="20"/>
      <c r="AO53" s="20">
        <v>13</v>
      </c>
    </row>
    <row r="54" spans="2:41" ht="30" hidden="1" customHeight="1" x14ac:dyDescent="0.2">
      <c r="B54" s="20">
        <v>14</v>
      </c>
      <c r="C54" s="93" t="str">
        <f t="shared" si="2"/>
        <v/>
      </c>
      <c r="D54" s="94"/>
      <c r="E54" s="20"/>
      <c r="F54" s="20" t="str">
        <f t="shared" si="1"/>
        <v/>
      </c>
      <c r="G54" s="95"/>
      <c r="H54" s="95"/>
      <c r="I54" s="86"/>
      <c r="J54" s="87"/>
      <c r="K54" s="87"/>
      <c r="L54" s="88"/>
      <c r="M54" s="86"/>
      <c r="N54" s="87"/>
      <c r="O54" s="87"/>
      <c r="P54" s="88"/>
      <c r="Q54" s="86"/>
      <c r="R54" s="87"/>
      <c r="S54" s="87"/>
      <c r="T54" s="88"/>
      <c r="U54" s="86"/>
      <c r="V54" s="87"/>
      <c r="W54" s="87"/>
      <c r="X54" s="88"/>
      <c r="Y54" s="86"/>
      <c r="Z54" s="87"/>
      <c r="AA54" s="87"/>
      <c r="AB54" s="88"/>
      <c r="AC54" s="86"/>
      <c r="AD54" s="87"/>
      <c r="AE54" s="87"/>
      <c r="AF54" s="88"/>
      <c r="AG54" s="86"/>
      <c r="AH54" s="87"/>
      <c r="AI54" s="87"/>
      <c r="AJ54" s="88"/>
      <c r="AK54" s="20"/>
      <c r="AL54" s="20"/>
      <c r="AM54" s="20"/>
      <c r="AN54" s="20"/>
      <c r="AO54" s="20">
        <v>14</v>
      </c>
    </row>
    <row r="55" spans="2:41" ht="30" hidden="1" customHeight="1" x14ac:dyDescent="0.2">
      <c r="B55" s="20">
        <v>15</v>
      </c>
      <c r="C55" s="93" t="str">
        <f t="shared" si="2"/>
        <v/>
      </c>
      <c r="D55" s="94"/>
      <c r="E55" s="20"/>
      <c r="F55" s="20" t="str">
        <f t="shared" si="1"/>
        <v/>
      </c>
      <c r="G55" s="95"/>
      <c r="H55" s="95"/>
      <c r="I55" s="86"/>
      <c r="J55" s="87"/>
      <c r="K55" s="87"/>
      <c r="L55" s="88"/>
      <c r="M55" s="86"/>
      <c r="N55" s="87"/>
      <c r="O55" s="87"/>
      <c r="P55" s="88"/>
      <c r="Q55" s="86"/>
      <c r="R55" s="87"/>
      <c r="S55" s="87"/>
      <c r="T55" s="88"/>
      <c r="U55" s="86"/>
      <c r="V55" s="87"/>
      <c r="W55" s="87"/>
      <c r="X55" s="88"/>
      <c r="Y55" s="86"/>
      <c r="Z55" s="87"/>
      <c r="AA55" s="87"/>
      <c r="AB55" s="88"/>
      <c r="AC55" s="86"/>
      <c r="AD55" s="87"/>
      <c r="AE55" s="87"/>
      <c r="AF55" s="88"/>
      <c r="AG55" s="86"/>
      <c r="AH55" s="87"/>
      <c r="AI55" s="87"/>
      <c r="AJ55" s="88"/>
      <c r="AK55" s="20"/>
      <c r="AL55" s="20"/>
      <c r="AM55" s="20"/>
      <c r="AN55" s="20"/>
      <c r="AO55" s="20">
        <v>15</v>
      </c>
    </row>
    <row r="56" spans="2:41" ht="30" hidden="1" customHeight="1" x14ac:dyDescent="0.2">
      <c r="B56" s="20">
        <v>16</v>
      </c>
      <c r="C56" s="93" t="str">
        <f t="shared" si="2"/>
        <v/>
      </c>
      <c r="D56" s="94"/>
      <c r="E56" s="20"/>
      <c r="F56" s="20" t="str">
        <f t="shared" si="1"/>
        <v/>
      </c>
      <c r="G56" s="95"/>
      <c r="H56" s="95"/>
      <c r="I56" s="86"/>
      <c r="J56" s="87"/>
      <c r="K56" s="87"/>
      <c r="L56" s="88"/>
      <c r="M56" s="86"/>
      <c r="N56" s="87"/>
      <c r="O56" s="87"/>
      <c r="P56" s="88"/>
      <c r="Q56" s="86"/>
      <c r="R56" s="87"/>
      <c r="S56" s="87"/>
      <c r="T56" s="88"/>
      <c r="U56" s="86"/>
      <c r="V56" s="87"/>
      <c r="W56" s="87"/>
      <c r="X56" s="88"/>
      <c r="Y56" s="86"/>
      <c r="Z56" s="87"/>
      <c r="AA56" s="87"/>
      <c r="AB56" s="88"/>
      <c r="AC56" s="86"/>
      <c r="AD56" s="87"/>
      <c r="AE56" s="87"/>
      <c r="AF56" s="88"/>
      <c r="AG56" s="86"/>
      <c r="AH56" s="87"/>
      <c r="AI56" s="87"/>
      <c r="AJ56" s="88"/>
      <c r="AK56" s="20"/>
      <c r="AL56" s="20"/>
      <c r="AM56" s="20"/>
      <c r="AN56" s="20"/>
      <c r="AO56" s="20">
        <v>16</v>
      </c>
    </row>
    <row r="57" spans="2:41" ht="129.75" hidden="1" customHeight="1" x14ac:dyDescent="0.25">
      <c r="B57" s="22"/>
      <c r="C57" s="22"/>
      <c r="D57" s="30"/>
      <c r="E57" s="22"/>
      <c r="F57" s="22"/>
      <c r="G57" s="82" t="s">
        <v>12</v>
      </c>
      <c r="H57" s="82"/>
      <c r="I57" s="96" t="s">
        <v>51</v>
      </c>
      <c r="J57" s="97"/>
      <c r="K57" s="97"/>
      <c r="L57" s="98"/>
      <c r="M57" s="96" t="s">
        <v>55</v>
      </c>
      <c r="N57" s="97"/>
      <c r="O57" s="97"/>
      <c r="P57" s="98"/>
      <c r="Q57" s="96" t="s">
        <v>52</v>
      </c>
      <c r="R57" s="97"/>
      <c r="S57" s="97"/>
      <c r="T57" s="98"/>
      <c r="U57" s="96" t="s">
        <v>53</v>
      </c>
      <c r="V57" s="97"/>
      <c r="W57" s="97"/>
      <c r="X57" s="98"/>
      <c r="Y57" s="96" t="s">
        <v>54</v>
      </c>
      <c r="Z57" s="97"/>
      <c r="AA57" s="97"/>
      <c r="AB57" s="98"/>
      <c r="AC57" s="96"/>
      <c r="AD57" s="97"/>
      <c r="AE57" s="97"/>
      <c r="AF57" s="98"/>
      <c r="AG57" s="96"/>
      <c r="AH57" s="97"/>
      <c r="AI57" s="97"/>
      <c r="AJ57" s="98"/>
      <c r="AK57" s="22"/>
      <c r="AL57" s="22"/>
      <c r="AM57" s="22"/>
      <c r="AN57" s="22"/>
      <c r="AO57" s="22"/>
    </row>
    <row r="58" spans="2:41" s="3" customFormat="1" ht="18.75" customHeight="1" x14ac:dyDescent="0.25">
      <c r="B58" s="22"/>
      <c r="C58" s="22"/>
      <c r="D58" s="30"/>
      <c r="E58" s="22"/>
      <c r="F58" s="22"/>
      <c r="G58" s="82" t="s">
        <v>21</v>
      </c>
      <c r="H58" s="82"/>
      <c r="I58" s="99">
        <f>IF(COUNTIF(I41:I56,"●"),9,IF(COUNTIF(I41:I56,"○"),3,IF(COUNTIF(I41:I56,"▽"),1,"")))</f>
        <v>9</v>
      </c>
      <c r="J58" s="100"/>
      <c r="K58" s="100"/>
      <c r="L58" s="101"/>
      <c r="M58" s="99">
        <f t="shared" ref="M58" si="3">IF(COUNTIF(M41:M56,"●"),9,IF(COUNTIF(M41:M56,"○"),3,IF(COUNTIF(M41:M56,"▽"),1,"")))</f>
        <v>9</v>
      </c>
      <c r="N58" s="100"/>
      <c r="O58" s="100"/>
      <c r="P58" s="101"/>
      <c r="Q58" s="99">
        <f t="shared" ref="Q58" si="4">IF(COUNTIF(Q41:Q56,"●"),9,IF(COUNTIF(Q41:Q56,"○"),3,IF(COUNTIF(Q41:Q56,"▽"),1,"")))</f>
        <v>9</v>
      </c>
      <c r="R58" s="100"/>
      <c r="S58" s="100"/>
      <c r="T58" s="101"/>
      <c r="U58" s="99">
        <f t="shared" ref="U58" si="5">IF(COUNTIF(U41:U56,"●"),9,IF(COUNTIF(U41:U56,"○"),3,IF(COUNTIF(U41:U56,"▽"),1,"")))</f>
        <v>9</v>
      </c>
      <c r="V58" s="100"/>
      <c r="W58" s="100"/>
      <c r="X58" s="101"/>
      <c r="Y58" s="99">
        <f t="shared" ref="Y58" si="6">IF(COUNTIF(Y41:Y56,"●"),9,IF(COUNTIF(Y41:Y56,"○"),3,IF(COUNTIF(Y41:Y56,"▽"),1,"")))</f>
        <v>9</v>
      </c>
      <c r="Z58" s="100"/>
      <c r="AA58" s="100"/>
      <c r="AB58" s="101"/>
      <c r="AC58" s="99">
        <f t="shared" ref="AC58" si="7">IF(COUNTIF(AC41:AC56,"●"),9,IF(COUNTIF(AC41:AC56,"○"),3,IF(COUNTIF(AC41:AC56,"▽"),1,"")))</f>
        <v>9</v>
      </c>
      <c r="AD58" s="100"/>
      <c r="AE58" s="100"/>
      <c r="AF58" s="101"/>
      <c r="AG58" s="99">
        <f t="shared" ref="AG58" si="8">IF(COUNTIF(AG41:AG56,"●"),9,IF(COUNTIF(AG41:AG56,"○"),3,IF(COUNTIF(AG41:AG56,"▽"),1,"")))</f>
        <v>9</v>
      </c>
      <c r="AH58" s="100"/>
      <c r="AI58" s="100"/>
      <c r="AJ58" s="101"/>
      <c r="AK58" s="22"/>
      <c r="AL58" s="22"/>
      <c r="AM58" s="22"/>
      <c r="AN58" s="22"/>
      <c r="AO58" s="22"/>
    </row>
    <row r="59" spans="2:41" s="3" customFormat="1" ht="18.75" customHeight="1" x14ac:dyDescent="0.25">
      <c r="B59" s="22"/>
      <c r="C59" s="22"/>
      <c r="D59" s="30"/>
      <c r="E59" s="22"/>
      <c r="F59" s="22"/>
      <c r="G59" s="82" t="s">
        <v>13</v>
      </c>
      <c r="H59" s="82"/>
      <c r="I59" s="86">
        <f>100*SUM(SUMIF(I41:I56,"▽",$D41:$D56)*1,SUMIF(I41:I56,"○",$D41:$D56)*3,SUMIF(I41:I56,"●",$D41:$D56)*9)</f>
        <v>204.54545454545459</v>
      </c>
      <c r="J59" s="87"/>
      <c r="K59" s="87"/>
      <c r="L59" s="88"/>
      <c r="M59" s="86">
        <f>100*SUM(SUMIF(M41:M56,"▽",$D41:$D56)*1,SUMIF(M41:M56,"○",$D41:$D56)*3,SUMIF(M41:M56,"●",$D41:$D56)*9)</f>
        <v>347.72727272727269</v>
      </c>
      <c r="N59" s="87"/>
      <c r="O59" s="87"/>
      <c r="P59" s="88"/>
      <c r="Q59" s="86">
        <f>100*SUM(SUMIF(Q41:Q56,"▽",$D41:$D56)*1,SUMIF(Q41:Q56,"○",$D41:$D56)*3,SUMIF(Q41:Q56,"●",$D41:$D56)*9)</f>
        <v>81.818181818181827</v>
      </c>
      <c r="R59" s="87"/>
      <c r="S59" s="87"/>
      <c r="T59" s="88"/>
      <c r="U59" s="86">
        <f>100*SUM(SUMIF(U41:U56,"▽",$D41:$D56)*1,SUMIF(U41:U56,"○",$D41:$D56)*3,SUMIF(U41:U56,"●",$D41:$D56)*9)</f>
        <v>263.63636363636368</v>
      </c>
      <c r="V59" s="87"/>
      <c r="W59" s="87"/>
      <c r="X59" s="88"/>
      <c r="Y59" s="86">
        <f>100*SUM(SUMIF(Y41:Y56,"▽",$D41:$D56)*1,SUMIF(Y41:Y56,"○",$D41:$D56)*3,SUMIF(Y41:Y56,"●",$D41:$D56)*9)</f>
        <v>154.54545454545453</v>
      </c>
      <c r="Z59" s="87"/>
      <c r="AA59" s="87"/>
      <c r="AB59" s="88"/>
      <c r="AC59" s="86">
        <f>100*SUM(SUMIF(AC41:AC56,"▽",$D41:$D56)*1,SUMIF(AC41:AC56,"○",$D41:$D56)*3,SUMIF(AC41:AC56,"●",$D41:$D56)*9)</f>
        <v>213.63636363636368</v>
      </c>
      <c r="AD59" s="87"/>
      <c r="AE59" s="87"/>
      <c r="AF59" s="88"/>
      <c r="AG59" s="86">
        <f>100*SUM(SUMIF(AG41:AG56,"▽",$D41:$D56)*1,SUMIF(AG41:AG56,"○",$D41:$D56)*3,SUMIF(AG41:AG56,"●",$D41:$D56)*9)</f>
        <v>300</v>
      </c>
      <c r="AH59" s="87"/>
      <c r="AI59" s="87"/>
      <c r="AJ59" s="88"/>
      <c r="AK59" s="22"/>
      <c r="AL59" s="22"/>
      <c r="AM59" s="22"/>
      <c r="AN59" s="22"/>
      <c r="AO59" s="22"/>
    </row>
    <row r="60" spans="2:41" s="6" customFormat="1" ht="18.75" customHeight="1" x14ac:dyDescent="0.25">
      <c r="B60" s="32"/>
      <c r="C60" s="32"/>
      <c r="D60" s="33"/>
      <c r="E60" s="32"/>
      <c r="F60" s="32"/>
      <c r="G60" s="102" t="s">
        <v>14</v>
      </c>
      <c r="H60" s="102"/>
      <c r="I60" s="103">
        <f>I59*COUNTA($I$39:$AJ$39)/(SUM($I$59:$AJ$59)*COUNTA($I$39:$AJ$39))</f>
        <v>0.13062409288824386</v>
      </c>
      <c r="J60" s="104"/>
      <c r="K60" s="104"/>
      <c r="L60" s="105"/>
      <c r="M60" s="103">
        <f>M59*COUNTA($I$39:$AJ$39)/(SUM($I$59:$AJ$59)*COUNTA($I$39:$AJ$39))</f>
        <v>0.22206095791001451</v>
      </c>
      <c r="N60" s="104"/>
      <c r="O60" s="104"/>
      <c r="P60" s="105"/>
      <c r="Q60" s="103">
        <f>Q59*COUNTA($I$39:$AJ$39)/(SUM($I$59:$AJ$59)*COUNTA($I$39:$AJ$39))</f>
        <v>5.2249637155297533E-2</v>
      </c>
      <c r="R60" s="104"/>
      <c r="S60" s="104"/>
      <c r="T60" s="105"/>
      <c r="U60" s="103">
        <f>U59*COUNTA($I$39:$AJ$39)/(SUM($I$59:$AJ$59)*COUNTA($I$39:$AJ$39))</f>
        <v>0.16835994194484763</v>
      </c>
      <c r="V60" s="104"/>
      <c r="W60" s="104"/>
      <c r="X60" s="105"/>
      <c r="Y60" s="103">
        <f>Y59*COUNTA($I$39:$AJ$39)/(SUM($I$59:$AJ$59)*COUNTA($I$39:$AJ$39))</f>
        <v>9.8693759071117562E-2</v>
      </c>
      <c r="Z60" s="104"/>
      <c r="AA60" s="104"/>
      <c r="AB60" s="105"/>
      <c r="AC60" s="103">
        <f>AC59*COUNTA($I$39:$AJ$39)/(SUM($I$59:$AJ$59)*COUNTA($I$39:$AJ$39))</f>
        <v>0.13642960812772137</v>
      </c>
      <c r="AD60" s="104"/>
      <c r="AE60" s="104"/>
      <c r="AF60" s="105"/>
      <c r="AG60" s="103">
        <f>AG59*COUNTA($I$39:$AJ$39)/(SUM($I$59:$AJ$59)*COUNTA($I$39:$AJ$39))</f>
        <v>0.19158200290275762</v>
      </c>
      <c r="AH60" s="104"/>
      <c r="AI60" s="104"/>
      <c r="AJ60" s="105"/>
      <c r="AK60" s="32"/>
      <c r="AL60" s="32"/>
      <c r="AM60" s="32"/>
      <c r="AN60" s="32"/>
      <c r="AO60" s="32"/>
    </row>
    <row r="61" spans="2:41" ht="75" hidden="1" customHeight="1" x14ac:dyDescent="0.25">
      <c r="B61" s="22"/>
      <c r="C61" s="22"/>
      <c r="D61" s="30"/>
      <c r="E61" s="22"/>
      <c r="F61" s="22"/>
      <c r="G61" s="60" t="s">
        <v>15</v>
      </c>
      <c r="H61" s="60"/>
      <c r="I61" s="44" t="str">
        <f>REPT("|",(I60*50))</f>
        <v>||||||</v>
      </c>
      <c r="J61" s="45"/>
      <c r="K61" s="45"/>
      <c r="L61" s="46"/>
      <c r="M61" s="44" t="str">
        <f t="shared" ref="M61" si="9">REPT("|",(M60*50))</f>
        <v>|||||||||||</v>
      </c>
      <c r="N61" s="45"/>
      <c r="O61" s="45"/>
      <c r="P61" s="46"/>
      <c r="Q61" s="44" t="str">
        <f t="shared" ref="Q61" si="10">REPT("|",(Q60*50))</f>
        <v>||</v>
      </c>
      <c r="R61" s="45"/>
      <c r="S61" s="45"/>
      <c r="T61" s="46"/>
      <c r="U61" s="44" t="str">
        <f t="shared" ref="U61" si="11">REPT("|",(U60*50))</f>
        <v>||||||||</v>
      </c>
      <c r="V61" s="45"/>
      <c r="W61" s="45"/>
      <c r="X61" s="46"/>
      <c r="Y61" s="44" t="str">
        <f t="shared" ref="Y61" si="12">REPT("|",(Y60*50))</f>
        <v>||||</v>
      </c>
      <c r="Z61" s="45"/>
      <c r="AA61" s="45"/>
      <c r="AB61" s="46"/>
      <c r="AC61" s="44" t="str">
        <f t="shared" ref="AC61" si="13">REPT("|",(AC60*50))</f>
        <v>||||||</v>
      </c>
      <c r="AD61" s="45"/>
      <c r="AE61" s="45"/>
      <c r="AF61" s="46"/>
      <c r="AG61" s="44" t="str">
        <f t="shared" ref="AG61" si="14">REPT("|",(AG60*50))</f>
        <v>|||||||||</v>
      </c>
      <c r="AH61" s="45"/>
      <c r="AI61" s="45"/>
      <c r="AJ61" s="46"/>
      <c r="AK61" s="22"/>
      <c r="AL61" s="22"/>
      <c r="AM61" s="22"/>
      <c r="AN61" s="22"/>
      <c r="AO61" s="22"/>
    </row>
    <row r="62" spans="2:41" ht="22.5" hidden="1" customHeight="1" x14ac:dyDescent="0.25">
      <c r="B62" s="22"/>
      <c r="C62" s="34"/>
      <c r="D62" s="22"/>
      <c r="E62" s="22"/>
      <c r="F62" s="57" t="s">
        <v>42</v>
      </c>
      <c r="G62" s="58" t="s">
        <v>49</v>
      </c>
      <c r="H62" s="59"/>
      <c r="I62" s="41">
        <v>1</v>
      </c>
      <c r="J62" s="42"/>
      <c r="K62" s="42"/>
      <c r="L62" s="43"/>
      <c r="M62" s="41">
        <v>3</v>
      </c>
      <c r="N62" s="42"/>
      <c r="O62" s="42"/>
      <c r="P62" s="43"/>
      <c r="Q62" s="41">
        <v>4</v>
      </c>
      <c r="R62" s="42"/>
      <c r="S62" s="42"/>
      <c r="T62" s="43"/>
      <c r="U62" s="41">
        <v>2</v>
      </c>
      <c r="V62" s="42"/>
      <c r="W62" s="42"/>
      <c r="X62" s="43"/>
      <c r="Y62" s="41"/>
      <c r="Z62" s="42"/>
      <c r="AA62" s="42"/>
      <c r="AB62" s="43"/>
      <c r="AC62" s="41"/>
      <c r="AD62" s="42"/>
      <c r="AE62" s="42"/>
      <c r="AF62" s="43"/>
      <c r="AG62" s="41"/>
      <c r="AH62" s="42"/>
      <c r="AI62" s="42"/>
      <c r="AJ62" s="43"/>
      <c r="AK62" s="22"/>
      <c r="AL62" s="22"/>
      <c r="AM62" s="22"/>
      <c r="AN62" s="22"/>
      <c r="AO62" s="22"/>
    </row>
    <row r="63" spans="2:41" ht="22.5" hidden="1" customHeight="1" x14ac:dyDescent="0.25">
      <c r="B63" s="34"/>
      <c r="C63" s="34"/>
      <c r="D63" s="34"/>
      <c r="E63" s="35"/>
      <c r="F63" s="57"/>
      <c r="G63" s="56" t="s">
        <v>46</v>
      </c>
      <c r="H63" s="56"/>
      <c r="I63" s="41">
        <v>2</v>
      </c>
      <c r="J63" s="42"/>
      <c r="K63" s="42"/>
      <c r="L63" s="43"/>
      <c r="M63" s="41">
        <v>3</v>
      </c>
      <c r="N63" s="42"/>
      <c r="O63" s="42"/>
      <c r="P63" s="43"/>
      <c r="Q63" s="41">
        <v>5</v>
      </c>
      <c r="R63" s="42"/>
      <c r="S63" s="42"/>
      <c r="T63" s="43"/>
      <c r="U63" s="41">
        <v>1</v>
      </c>
      <c r="V63" s="42"/>
      <c r="W63" s="42"/>
      <c r="X63" s="43"/>
      <c r="Y63" s="41"/>
      <c r="Z63" s="42"/>
      <c r="AA63" s="42"/>
      <c r="AB63" s="43"/>
      <c r="AC63" s="41"/>
      <c r="AD63" s="42"/>
      <c r="AE63" s="42"/>
      <c r="AF63" s="43"/>
      <c r="AG63" s="41"/>
      <c r="AH63" s="42"/>
      <c r="AI63" s="42"/>
      <c r="AJ63" s="43"/>
      <c r="AK63" s="22"/>
      <c r="AL63" s="22"/>
      <c r="AM63" s="22"/>
      <c r="AN63" s="22"/>
      <c r="AO63" s="22"/>
    </row>
    <row r="64" spans="2:41" ht="22.5" hidden="1" customHeight="1" x14ac:dyDescent="0.25">
      <c r="B64" s="34"/>
      <c r="C64" s="34"/>
      <c r="D64" s="34"/>
      <c r="E64" s="35"/>
      <c r="F64" s="57"/>
      <c r="G64" s="56" t="s">
        <v>50</v>
      </c>
      <c r="H64" s="56"/>
      <c r="I64" s="41">
        <v>3</v>
      </c>
      <c r="J64" s="42"/>
      <c r="K64" s="42"/>
      <c r="L64" s="43"/>
      <c r="M64" s="41">
        <v>0</v>
      </c>
      <c r="N64" s="42"/>
      <c r="O64" s="42"/>
      <c r="P64" s="43"/>
      <c r="Q64" s="41">
        <v>4</v>
      </c>
      <c r="R64" s="42"/>
      <c r="S64" s="42"/>
      <c r="T64" s="43"/>
      <c r="U64" s="41">
        <v>5</v>
      </c>
      <c r="V64" s="42"/>
      <c r="W64" s="42"/>
      <c r="X64" s="43"/>
      <c r="Y64" s="41"/>
      <c r="Z64" s="42"/>
      <c r="AA64" s="42"/>
      <c r="AB64" s="43"/>
      <c r="AC64" s="41"/>
      <c r="AD64" s="42"/>
      <c r="AE64" s="42"/>
      <c r="AF64" s="43"/>
      <c r="AG64" s="41"/>
      <c r="AH64" s="42"/>
      <c r="AI64" s="42"/>
      <c r="AJ64" s="43"/>
      <c r="AK64" s="22"/>
      <c r="AL64" s="22"/>
      <c r="AM64" s="22"/>
      <c r="AN64" s="22"/>
      <c r="AO64" s="22"/>
    </row>
    <row r="65" spans="2:41" ht="22.5" hidden="1" customHeight="1" x14ac:dyDescent="0.25">
      <c r="B65" s="34"/>
      <c r="C65" s="34"/>
      <c r="D65" s="34"/>
      <c r="E65" s="35"/>
      <c r="F65" s="57"/>
      <c r="G65" s="56" t="s">
        <v>47</v>
      </c>
      <c r="H65" s="56"/>
      <c r="I65" s="41">
        <v>4</v>
      </c>
      <c r="J65" s="42"/>
      <c r="K65" s="42"/>
      <c r="L65" s="43"/>
      <c r="M65" s="41">
        <v>1</v>
      </c>
      <c r="N65" s="42"/>
      <c r="O65" s="42"/>
      <c r="P65" s="43"/>
      <c r="Q65" s="41">
        <v>5</v>
      </c>
      <c r="R65" s="42"/>
      <c r="S65" s="42"/>
      <c r="T65" s="43"/>
      <c r="U65" s="41">
        <v>4</v>
      </c>
      <c r="V65" s="42"/>
      <c r="W65" s="42"/>
      <c r="X65" s="43"/>
      <c r="Y65" s="41"/>
      <c r="Z65" s="42"/>
      <c r="AA65" s="42"/>
      <c r="AB65" s="43"/>
      <c r="AC65" s="41"/>
      <c r="AD65" s="42"/>
      <c r="AE65" s="42"/>
      <c r="AF65" s="43"/>
      <c r="AG65" s="41"/>
      <c r="AH65" s="42"/>
      <c r="AI65" s="42"/>
      <c r="AJ65" s="43"/>
      <c r="AK65" s="22"/>
      <c r="AL65" s="22"/>
      <c r="AM65" s="22"/>
      <c r="AN65" s="22"/>
      <c r="AO65" s="22"/>
    </row>
    <row r="66" spans="2:41" ht="22.5" hidden="1" customHeight="1" x14ac:dyDescent="0.25">
      <c r="B66" s="34"/>
      <c r="C66" s="34"/>
      <c r="D66" s="34"/>
      <c r="E66" s="35"/>
      <c r="F66" s="57"/>
      <c r="G66" s="55" t="s">
        <v>48</v>
      </c>
      <c r="H66" s="55"/>
      <c r="I66" s="41">
        <v>5</v>
      </c>
      <c r="J66" s="42"/>
      <c r="K66" s="42"/>
      <c r="L66" s="43"/>
      <c r="M66" s="41">
        <v>5</v>
      </c>
      <c r="N66" s="42"/>
      <c r="O66" s="42"/>
      <c r="P66" s="43"/>
      <c r="Q66" s="41">
        <v>2</v>
      </c>
      <c r="R66" s="42"/>
      <c r="S66" s="42"/>
      <c r="T66" s="43"/>
      <c r="U66" s="41">
        <v>1</v>
      </c>
      <c r="V66" s="42"/>
      <c r="W66" s="42"/>
      <c r="X66" s="43"/>
      <c r="Y66" s="41"/>
      <c r="Z66" s="42"/>
      <c r="AA66" s="42"/>
      <c r="AB66" s="43"/>
      <c r="AC66" s="41"/>
      <c r="AD66" s="42"/>
      <c r="AE66" s="42"/>
      <c r="AF66" s="43"/>
      <c r="AG66" s="41"/>
      <c r="AH66" s="42"/>
      <c r="AI66" s="42"/>
      <c r="AJ66" s="43"/>
      <c r="AK66" s="22"/>
      <c r="AL66" s="22"/>
      <c r="AM66" s="22"/>
      <c r="AN66" s="22"/>
      <c r="AO66" s="22"/>
    </row>
    <row r="67" spans="2:41" ht="29.25" hidden="1" customHeight="1" x14ac:dyDescent="0.25">
      <c r="B67" s="34"/>
      <c r="C67" s="34"/>
      <c r="D67" s="34"/>
      <c r="E67" s="35"/>
      <c r="F67" s="57"/>
      <c r="G67" s="53" t="s">
        <v>37</v>
      </c>
      <c r="H67" s="54"/>
      <c r="I67" s="36"/>
      <c r="J67" s="36"/>
      <c r="K67" s="36"/>
      <c r="L67" s="36"/>
      <c r="M67" s="36"/>
      <c r="N67" s="36"/>
      <c r="O67" s="36"/>
      <c r="P67" s="36"/>
      <c r="Q67" s="36"/>
      <c r="R67" s="36"/>
      <c r="S67" s="36"/>
      <c r="T67" s="36"/>
      <c r="U67" s="36"/>
      <c r="V67" s="36"/>
      <c r="W67" s="36"/>
      <c r="X67" s="36"/>
      <c r="Y67" s="36"/>
      <c r="Z67" s="36"/>
      <c r="AA67" s="36"/>
      <c r="AB67" s="36"/>
      <c r="AC67" s="36"/>
      <c r="AD67" s="36"/>
      <c r="AE67" s="36"/>
      <c r="AF67" s="36"/>
      <c r="AG67" s="36"/>
      <c r="AH67" s="36"/>
      <c r="AI67" s="36"/>
      <c r="AJ67" s="36"/>
      <c r="AK67" s="22"/>
      <c r="AL67" s="22"/>
      <c r="AM67" s="22"/>
      <c r="AN67" s="22"/>
      <c r="AO67" s="22"/>
    </row>
    <row r="68" spans="2:41" ht="29.25" hidden="1" customHeight="1" x14ac:dyDescent="0.25">
      <c r="B68" s="34"/>
      <c r="C68" s="34"/>
      <c r="D68" s="34"/>
      <c r="E68" s="35"/>
      <c r="F68" s="57"/>
      <c r="G68" s="48" t="s">
        <v>36</v>
      </c>
      <c r="H68" s="49"/>
      <c r="I68" s="36"/>
      <c r="J68" s="36"/>
      <c r="K68" s="36"/>
      <c r="L68" s="36"/>
      <c r="M68" s="36"/>
      <c r="N68" s="36"/>
      <c r="O68" s="36"/>
      <c r="P68" s="36"/>
      <c r="Q68" s="36"/>
      <c r="R68" s="36"/>
      <c r="S68" s="36"/>
      <c r="T68" s="36"/>
      <c r="U68" s="36"/>
      <c r="V68" s="36"/>
      <c r="W68" s="36"/>
      <c r="X68" s="36"/>
      <c r="Y68" s="36"/>
      <c r="Z68" s="36"/>
      <c r="AA68" s="36"/>
      <c r="AB68" s="36"/>
      <c r="AC68" s="36"/>
      <c r="AD68" s="36"/>
      <c r="AE68" s="36"/>
      <c r="AF68" s="36"/>
      <c r="AG68" s="36"/>
      <c r="AH68" s="36"/>
      <c r="AI68" s="36"/>
      <c r="AJ68" s="36"/>
      <c r="AK68" s="22"/>
      <c r="AL68" s="22"/>
      <c r="AM68" s="22"/>
      <c r="AN68" s="22"/>
      <c r="AO68" s="22"/>
    </row>
    <row r="69" spans="2:41" ht="29.25" hidden="1" customHeight="1" x14ac:dyDescent="0.25">
      <c r="B69" s="34"/>
      <c r="C69" s="34"/>
      <c r="D69" s="34"/>
      <c r="E69" s="35"/>
      <c r="F69" s="57"/>
      <c r="G69" s="48" t="s">
        <v>35</v>
      </c>
      <c r="H69" s="49"/>
      <c r="I69" s="36"/>
      <c r="J69" s="36"/>
      <c r="K69" s="36"/>
      <c r="L69" s="36"/>
      <c r="M69" s="36"/>
      <c r="N69" s="36"/>
      <c r="O69" s="36"/>
      <c r="P69" s="36"/>
      <c r="Q69" s="36"/>
      <c r="R69" s="36"/>
      <c r="S69" s="36"/>
      <c r="T69" s="36"/>
      <c r="U69" s="36"/>
      <c r="V69" s="36"/>
      <c r="W69" s="36"/>
      <c r="X69" s="36"/>
      <c r="Y69" s="36"/>
      <c r="Z69" s="36"/>
      <c r="AA69" s="36"/>
      <c r="AB69" s="36"/>
      <c r="AC69" s="36"/>
      <c r="AD69" s="36"/>
      <c r="AE69" s="36"/>
      <c r="AF69" s="36"/>
      <c r="AG69" s="36"/>
      <c r="AH69" s="36"/>
      <c r="AI69" s="36"/>
      <c r="AJ69" s="36"/>
      <c r="AK69" s="22"/>
      <c r="AL69" s="22"/>
      <c r="AM69" s="22"/>
      <c r="AN69" s="22"/>
      <c r="AO69" s="22"/>
    </row>
    <row r="70" spans="2:41" ht="29.25" hidden="1" customHeight="1" x14ac:dyDescent="0.25">
      <c r="B70" s="34"/>
      <c r="C70" s="34"/>
      <c r="D70" s="34"/>
      <c r="E70" s="35"/>
      <c r="F70" s="57"/>
      <c r="G70" s="48" t="s">
        <v>34</v>
      </c>
      <c r="H70" s="49"/>
      <c r="I70" s="36"/>
      <c r="J70" s="36"/>
      <c r="K70" s="36"/>
      <c r="L70" s="36"/>
      <c r="M70" s="36"/>
      <c r="N70" s="36"/>
      <c r="O70" s="36"/>
      <c r="P70" s="36"/>
      <c r="Q70" s="36"/>
      <c r="R70" s="36"/>
      <c r="S70" s="36"/>
      <c r="T70" s="36"/>
      <c r="U70" s="36"/>
      <c r="V70" s="36"/>
      <c r="W70" s="36"/>
      <c r="X70" s="36"/>
      <c r="Y70" s="36"/>
      <c r="Z70" s="36"/>
      <c r="AA70" s="36"/>
      <c r="AB70" s="36"/>
      <c r="AC70" s="36"/>
      <c r="AD70" s="36"/>
      <c r="AE70" s="36"/>
      <c r="AF70" s="36"/>
      <c r="AG70" s="36"/>
      <c r="AH70" s="36"/>
      <c r="AI70" s="36"/>
      <c r="AJ70" s="36"/>
      <c r="AK70" s="22"/>
      <c r="AL70" s="22"/>
      <c r="AM70" s="22"/>
      <c r="AN70" s="22"/>
      <c r="AO70" s="22"/>
    </row>
    <row r="71" spans="2:41" ht="29.25" hidden="1" customHeight="1" x14ac:dyDescent="0.25">
      <c r="B71" s="34"/>
      <c r="C71" s="34"/>
      <c r="D71" s="34"/>
      <c r="E71" s="35"/>
      <c r="F71" s="57"/>
      <c r="G71" s="48" t="s">
        <v>33</v>
      </c>
      <c r="H71" s="49"/>
      <c r="I71" s="36"/>
      <c r="J71" s="36"/>
      <c r="K71" s="36"/>
      <c r="L71" s="36"/>
      <c r="M71" s="36"/>
      <c r="N71" s="36"/>
      <c r="O71" s="36"/>
      <c r="P71" s="36"/>
      <c r="Q71" s="36"/>
      <c r="R71" s="36"/>
      <c r="S71" s="36"/>
      <c r="T71" s="36"/>
      <c r="U71" s="36"/>
      <c r="V71" s="36"/>
      <c r="W71" s="36"/>
      <c r="X71" s="36"/>
      <c r="Y71" s="36"/>
      <c r="Z71" s="36"/>
      <c r="AA71" s="36"/>
      <c r="AB71" s="36"/>
      <c r="AC71" s="36"/>
      <c r="AD71" s="36"/>
      <c r="AE71" s="36"/>
      <c r="AF71" s="36"/>
      <c r="AG71" s="36"/>
      <c r="AH71" s="36"/>
      <c r="AI71" s="36"/>
      <c r="AJ71" s="36"/>
      <c r="AK71" s="22"/>
      <c r="AL71" s="22"/>
      <c r="AM71" s="22"/>
      <c r="AN71" s="22"/>
      <c r="AO71" s="22"/>
    </row>
    <row r="72" spans="2:41" ht="29.25" hidden="1" customHeight="1" x14ac:dyDescent="0.25">
      <c r="B72" s="34"/>
      <c r="C72" s="34"/>
      <c r="D72" s="34"/>
      <c r="E72" s="35"/>
      <c r="F72" s="57"/>
      <c r="G72" s="50" t="s">
        <v>32</v>
      </c>
      <c r="H72" s="51"/>
      <c r="I72" s="36"/>
      <c r="J72" s="36"/>
      <c r="K72" s="36"/>
      <c r="L72" s="36"/>
      <c r="M72" s="36"/>
      <c r="N72" s="36"/>
      <c r="O72" s="36"/>
      <c r="P72" s="36"/>
      <c r="Q72" s="36"/>
      <c r="R72" s="36"/>
      <c r="S72" s="36"/>
      <c r="T72" s="36"/>
      <c r="U72" s="36"/>
      <c r="V72" s="36"/>
      <c r="W72" s="36"/>
      <c r="X72" s="36"/>
      <c r="Y72" s="36"/>
      <c r="Z72" s="36"/>
      <c r="AA72" s="36"/>
      <c r="AB72" s="36"/>
      <c r="AC72" s="36"/>
      <c r="AD72" s="36"/>
      <c r="AE72" s="36"/>
      <c r="AF72" s="36"/>
      <c r="AG72" s="36"/>
      <c r="AH72" s="36"/>
      <c r="AI72" s="36"/>
      <c r="AJ72" s="36"/>
      <c r="AK72" s="22"/>
      <c r="AL72" s="22"/>
      <c r="AM72" s="22"/>
      <c r="AN72" s="22"/>
      <c r="AO72" s="37"/>
    </row>
    <row r="73" spans="2:41" ht="15.75" hidden="1" customHeight="1" x14ac:dyDescent="0.25">
      <c r="B73" s="22"/>
      <c r="C73" s="22"/>
      <c r="D73" s="30"/>
      <c r="E73" s="22"/>
      <c r="F73" s="22"/>
      <c r="G73" s="52" t="s">
        <v>16</v>
      </c>
      <c r="H73" s="52"/>
      <c r="I73" s="47">
        <v>1</v>
      </c>
      <c r="J73" s="47"/>
      <c r="K73" s="47"/>
      <c r="L73" s="47"/>
      <c r="M73" s="47">
        <v>2</v>
      </c>
      <c r="N73" s="47"/>
      <c r="O73" s="47"/>
      <c r="P73" s="47"/>
      <c r="Q73" s="47">
        <v>3</v>
      </c>
      <c r="R73" s="47"/>
      <c r="S73" s="47"/>
      <c r="T73" s="47"/>
      <c r="U73" s="38">
        <v>4</v>
      </c>
      <c r="V73" s="39"/>
      <c r="W73" s="39"/>
      <c r="X73" s="40"/>
      <c r="Y73" s="47">
        <v>5</v>
      </c>
      <c r="Z73" s="47"/>
      <c r="AA73" s="47"/>
      <c r="AB73" s="47"/>
      <c r="AC73" s="47">
        <v>6</v>
      </c>
      <c r="AD73" s="47"/>
      <c r="AE73" s="47"/>
      <c r="AF73" s="47"/>
      <c r="AG73" s="38">
        <v>7</v>
      </c>
      <c r="AH73" s="39"/>
      <c r="AI73" s="39"/>
      <c r="AJ73" s="40"/>
      <c r="AK73" s="22"/>
      <c r="AL73" s="22"/>
      <c r="AM73" s="22"/>
      <c r="AN73" s="22"/>
      <c r="AO73" s="37"/>
    </row>
    <row r="74" spans="2:41" ht="15.75" x14ac:dyDescent="0.25">
      <c r="B74" s="22"/>
      <c r="C74" s="22"/>
      <c r="D74" s="30"/>
      <c r="E74" s="22"/>
      <c r="F74" s="22"/>
      <c r="G74" s="22"/>
      <c r="H74" s="22"/>
      <c r="I74" s="22"/>
      <c r="J74" s="22"/>
      <c r="K74" s="22"/>
      <c r="L74" s="22"/>
      <c r="M74" s="22"/>
      <c r="N74" s="22"/>
      <c r="O74" s="22"/>
      <c r="P74" s="22"/>
      <c r="Q74" s="22"/>
      <c r="R74" s="22"/>
      <c r="S74" s="22"/>
      <c r="T74" s="22"/>
      <c r="U74" s="22"/>
      <c r="V74" s="22"/>
      <c r="W74" s="22"/>
      <c r="X74" s="22"/>
      <c r="Y74" s="22"/>
      <c r="Z74" s="22"/>
      <c r="AA74" s="22"/>
      <c r="AB74" s="22"/>
      <c r="AC74" s="22"/>
      <c r="AD74" s="22"/>
      <c r="AE74" s="22"/>
      <c r="AF74" s="22"/>
      <c r="AG74" s="22"/>
      <c r="AH74" s="22"/>
      <c r="AI74" s="22"/>
      <c r="AJ74" s="22"/>
      <c r="AK74" s="22"/>
      <c r="AL74" s="22"/>
      <c r="AM74" s="22"/>
      <c r="AN74" s="22"/>
      <c r="AO74" s="22"/>
    </row>
  </sheetData>
  <mergeCells count="310">
    <mergeCell ref="AF22:AG23"/>
    <mergeCell ref="B20:D21"/>
    <mergeCell ref="E20:E21"/>
    <mergeCell ref="B18:E19"/>
    <mergeCell ref="B15:D16"/>
    <mergeCell ref="E15:E16"/>
    <mergeCell ref="B13:D14"/>
    <mergeCell ref="E13:E14"/>
    <mergeCell ref="B9:E10"/>
    <mergeCell ref="B11:D12"/>
    <mergeCell ref="E11:E12"/>
    <mergeCell ref="B24:D25"/>
    <mergeCell ref="E24:E25"/>
    <mergeCell ref="V24:W25"/>
    <mergeCell ref="Z24:AA25"/>
    <mergeCell ref="AD24:AE25"/>
    <mergeCell ref="B22:D23"/>
    <mergeCell ref="E22:E23"/>
    <mergeCell ref="X22:Y23"/>
    <mergeCell ref="AB22:AC23"/>
    <mergeCell ref="AJ30:AJ31"/>
    <mergeCell ref="B27:E28"/>
    <mergeCell ref="R28:S29"/>
    <mergeCell ref="V28:W29"/>
    <mergeCell ref="Z28:AA29"/>
    <mergeCell ref="AD28:AE29"/>
    <mergeCell ref="T26:U27"/>
    <mergeCell ref="X26:Y27"/>
    <mergeCell ref="AB26:AC27"/>
    <mergeCell ref="AF26:AG27"/>
    <mergeCell ref="B31:D32"/>
    <mergeCell ref="E31:E32"/>
    <mergeCell ref="N32:O33"/>
    <mergeCell ref="R32:S33"/>
    <mergeCell ref="V32:W33"/>
    <mergeCell ref="Z32:AA33"/>
    <mergeCell ref="AD32:AE33"/>
    <mergeCell ref="AH32:AI33"/>
    <mergeCell ref="B29:D30"/>
    <mergeCell ref="E29:E30"/>
    <mergeCell ref="P30:Q31"/>
    <mergeCell ref="T30:U31"/>
    <mergeCell ref="X30:Y31"/>
    <mergeCell ref="AB30:AC31"/>
    <mergeCell ref="AF30:AG31"/>
    <mergeCell ref="G37:H37"/>
    <mergeCell ref="I37:L37"/>
    <mergeCell ref="M37:P37"/>
    <mergeCell ref="Q37:T37"/>
    <mergeCell ref="U37:X37"/>
    <mergeCell ref="Y37:AB37"/>
    <mergeCell ref="AC37:AF37"/>
    <mergeCell ref="AG37:AJ37"/>
    <mergeCell ref="B33:D34"/>
    <mergeCell ref="E33:E34"/>
    <mergeCell ref="L34:M35"/>
    <mergeCell ref="P34:Q35"/>
    <mergeCell ref="T34:U35"/>
    <mergeCell ref="X34:Y35"/>
    <mergeCell ref="AB34:AC35"/>
    <mergeCell ref="AF34:AG35"/>
    <mergeCell ref="AJ34:AJ35"/>
    <mergeCell ref="AC39:AF40"/>
    <mergeCell ref="C39:C40"/>
    <mergeCell ref="D39:D40"/>
    <mergeCell ref="E39:E40"/>
    <mergeCell ref="F39:F40"/>
    <mergeCell ref="AG38:AJ38"/>
    <mergeCell ref="G38:H38"/>
    <mergeCell ref="I38:L38"/>
    <mergeCell ref="M38:P38"/>
    <mergeCell ref="Q38:T38"/>
    <mergeCell ref="U38:X38"/>
    <mergeCell ref="Y38:AB38"/>
    <mergeCell ref="AC38:AF38"/>
    <mergeCell ref="AK38:AO38"/>
    <mergeCell ref="AO39:AO40"/>
    <mergeCell ref="G41:H41"/>
    <mergeCell ref="I41:L41"/>
    <mergeCell ref="M41:P41"/>
    <mergeCell ref="Q41:T41"/>
    <mergeCell ref="U41:X41"/>
    <mergeCell ref="Y41:AB41"/>
    <mergeCell ref="AM39:AM40"/>
    <mergeCell ref="AN39:AN40"/>
    <mergeCell ref="AK39:AK40"/>
    <mergeCell ref="AL39:AL40"/>
    <mergeCell ref="AG39:AJ40"/>
    <mergeCell ref="I39:L40"/>
    <mergeCell ref="M39:P40"/>
    <mergeCell ref="Q39:T40"/>
    <mergeCell ref="U39:X40"/>
    <mergeCell ref="Y39:AB40"/>
    <mergeCell ref="AC42:AF42"/>
    <mergeCell ref="G42:H42"/>
    <mergeCell ref="I42:L42"/>
    <mergeCell ref="M42:P42"/>
    <mergeCell ref="Q42:T42"/>
    <mergeCell ref="U42:X42"/>
    <mergeCell ref="Y42:AB42"/>
    <mergeCell ref="AC41:AF41"/>
    <mergeCell ref="G44:H44"/>
    <mergeCell ref="I44:L44"/>
    <mergeCell ref="M44:P44"/>
    <mergeCell ref="Q44:T44"/>
    <mergeCell ref="U44:X44"/>
    <mergeCell ref="Y44:AB44"/>
    <mergeCell ref="AC44:AF44"/>
    <mergeCell ref="AG44:AJ44"/>
    <mergeCell ref="G43:H43"/>
    <mergeCell ref="I43:L43"/>
    <mergeCell ref="M43:P43"/>
    <mergeCell ref="Q43:T43"/>
    <mergeCell ref="U43:X43"/>
    <mergeCell ref="Y43:AB43"/>
    <mergeCell ref="AC43:AF43"/>
    <mergeCell ref="AG43:AJ43"/>
    <mergeCell ref="AC46:AF46"/>
    <mergeCell ref="G46:H46"/>
    <mergeCell ref="I46:L46"/>
    <mergeCell ref="M46:P46"/>
    <mergeCell ref="Q46:T46"/>
    <mergeCell ref="U46:X46"/>
    <mergeCell ref="Y46:AB46"/>
    <mergeCell ref="AG45:AJ45"/>
    <mergeCell ref="G45:H45"/>
    <mergeCell ref="I45:L45"/>
    <mergeCell ref="M45:P45"/>
    <mergeCell ref="Q45:T45"/>
    <mergeCell ref="U45:X45"/>
    <mergeCell ref="Y45:AB45"/>
    <mergeCell ref="AC45:AF45"/>
    <mergeCell ref="AC48:AF48"/>
    <mergeCell ref="G48:H48"/>
    <mergeCell ref="I48:L48"/>
    <mergeCell ref="M48:P48"/>
    <mergeCell ref="Q48:T48"/>
    <mergeCell ref="U48:X48"/>
    <mergeCell ref="Y48:AB48"/>
    <mergeCell ref="Y47:AB47"/>
    <mergeCell ref="AC47:AF47"/>
    <mergeCell ref="G47:H47"/>
    <mergeCell ref="I47:L47"/>
    <mergeCell ref="M47:P47"/>
    <mergeCell ref="Q47:T47"/>
    <mergeCell ref="U47:X47"/>
    <mergeCell ref="AC50:AF50"/>
    <mergeCell ref="G50:H50"/>
    <mergeCell ref="I50:L50"/>
    <mergeCell ref="M50:P50"/>
    <mergeCell ref="Q50:T50"/>
    <mergeCell ref="U50:X50"/>
    <mergeCell ref="Y50:AB50"/>
    <mergeCell ref="Y49:AB49"/>
    <mergeCell ref="AC49:AF49"/>
    <mergeCell ref="G49:H49"/>
    <mergeCell ref="I49:L49"/>
    <mergeCell ref="M49:P49"/>
    <mergeCell ref="Q49:T49"/>
    <mergeCell ref="U49:X49"/>
    <mergeCell ref="AC52:AF52"/>
    <mergeCell ref="G52:H52"/>
    <mergeCell ref="I52:L52"/>
    <mergeCell ref="M52:P52"/>
    <mergeCell ref="Q52:T52"/>
    <mergeCell ref="U52:X52"/>
    <mergeCell ref="Y52:AB52"/>
    <mergeCell ref="Y51:AB51"/>
    <mergeCell ref="AC51:AF51"/>
    <mergeCell ref="G51:H51"/>
    <mergeCell ref="I51:L51"/>
    <mergeCell ref="M51:P51"/>
    <mergeCell ref="Q51:T51"/>
    <mergeCell ref="U51:X51"/>
    <mergeCell ref="AC54:AF54"/>
    <mergeCell ref="G54:H54"/>
    <mergeCell ref="I54:L54"/>
    <mergeCell ref="M54:P54"/>
    <mergeCell ref="Q54:T54"/>
    <mergeCell ref="U54:X54"/>
    <mergeCell ref="Y54:AB54"/>
    <mergeCell ref="Y53:AB53"/>
    <mergeCell ref="AC53:AF53"/>
    <mergeCell ref="G53:H53"/>
    <mergeCell ref="I53:L53"/>
    <mergeCell ref="M53:P53"/>
    <mergeCell ref="Q53:T53"/>
    <mergeCell ref="U53:X53"/>
    <mergeCell ref="AC56:AF56"/>
    <mergeCell ref="G56:H56"/>
    <mergeCell ref="I56:L56"/>
    <mergeCell ref="M56:P56"/>
    <mergeCell ref="Q56:T56"/>
    <mergeCell ref="U56:X56"/>
    <mergeCell ref="Y56:AB56"/>
    <mergeCell ref="Y55:AB55"/>
    <mergeCell ref="AC55:AF55"/>
    <mergeCell ref="G55:H55"/>
    <mergeCell ref="I55:L55"/>
    <mergeCell ref="M55:P55"/>
    <mergeCell ref="Q55:T55"/>
    <mergeCell ref="U55:X55"/>
    <mergeCell ref="AC58:AF58"/>
    <mergeCell ref="G58:H58"/>
    <mergeCell ref="I58:L58"/>
    <mergeCell ref="M58:P58"/>
    <mergeCell ref="Q58:T58"/>
    <mergeCell ref="U58:X58"/>
    <mergeCell ref="Y58:AB58"/>
    <mergeCell ref="Y57:AB57"/>
    <mergeCell ref="AC57:AF57"/>
    <mergeCell ref="G57:H57"/>
    <mergeCell ref="I57:L57"/>
    <mergeCell ref="M57:P57"/>
    <mergeCell ref="Q57:T57"/>
    <mergeCell ref="U57:X57"/>
    <mergeCell ref="G60:H60"/>
    <mergeCell ref="I60:L60"/>
    <mergeCell ref="M60:P60"/>
    <mergeCell ref="Q60:T60"/>
    <mergeCell ref="U60:X60"/>
    <mergeCell ref="Y60:AB60"/>
    <mergeCell ref="Y59:AB59"/>
    <mergeCell ref="AC59:AF59"/>
    <mergeCell ref="G59:H59"/>
    <mergeCell ref="I59:L59"/>
    <mergeCell ref="M59:P59"/>
    <mergeCell ref="Q59:T59"/>
    <mergeCell ref="U59:X59"/>
    <mergeCell ref="U63:X63"/>
    <mergeCell ref="Y63:AB63"/>
    <mergeCell ref="AC63:AF63"/>
    <mergeCell ref="AG63:AJ63"/>
    <mergeCell ref="AG59:AJ59"/>
    <mergeCell ref="Y62:AB62"/>
    <mergeCell ref="AC62:AF62"/>
    <mergeCell ref="F62:F72"/>
    <mergeCell ref="G62:H62"/>
    <mergeCell ref="I62:L62"/>
    <mergeCell ref="M62:P62"/>
    <mergeCell ref="Q62:T62"/>
    <mergeCell ref="G63:H63"/>
    <mergeCell ref="I63:L63"/>
    <mergeCell ref="M63:P63"/>
    <mergeCell ref="Q63:T63"/>
    <mergeCell ref="Y61:AB61"/>
    <mergeCell ref="AC61:AF61"/>
    <mergeCell ref="G61:H61"/>
    <mergeCell ref="I61:L61"/>
    <mergeCell ref="M61:P61"/>
    <mergeCell ref="Q61:T61"/>
    <mergeCell ref="U61:X61"/>
    <mergeCell ref="AC60:AF60"/>
    <mergeCell ref="G65:H65"/>
    <mergeCell ref="I65:L65"/>
    <mergeCell ref="M65:P65"/>
    <mergeCell ref="Q65:T65"/>
    <mergeCell ref="U65:X65"/>
    <mergeCell ref="Y65:AB65"/>
    <mergeCell ref="AC65:AF65"/>
    <mergeCell ref="AG65:AJ65"/>
    <mergeCell ref="G64:H64"/>
    <mergeCell ref="I64:L64"/>
    <mergeCell ref="M64:P64"/>
    <mergeCell ref="Q64:T64"/>
    <mergeCell ref="U64:X64"/>
    <mergeCell ref="Y64:AB64"/>
    <mergeCell ref="AC64:AF64"/>
    <mergeCell ref="AG64:AJ64"/>
    <mergeCell ref="U62:X62"/>
    <mergeCell ref="AG61:AJ61"/>
    <mergeCell ref="AG60:AJ60"/>
    <mergeCell ref="Y73:AB73"/>
    <mergeCell ref="AC73:AF73"/>
    <mergeCell ref="G69:H69"/>
    <mergeCell ref="G70:H70"/>
    <mergeCell ref="G71:H71"/>
    <mergeCell ref="G72:H72"/>
    <mergeCell ref="G73:H73"/>
    <mergeCell ref="I73:L73"/>
    <mergeCell ref="M73:P73"/>
    <mergeCell ref="Q73:T73"/>
    <mergeCell ref="U73:X73"/>
    <mergeCell ref="G67:H67"/>
    <mergeCell ref="G68:H68"/>
    <mergeCell ref="AG66:AJ66"/>
    <mergeCell ref="G66:H66"/>
    <mergeCell ref="I66:L66"/>
    <mergeCell ref="M66:P66"/>
    <mergeCell ref="Q66:T66"/>
    <mergeCell ref="U66:X66"/>
    <mergeCell ref="Y66:AB66"/>
    <mergeCell ref="AC66:AF66"/>
    <mergeCell ref="AG58:AJ58"/>
    <mergeCell ref="AG57:AJ57"/>
    <mergeCell ref="AG56:AJ56"/>
    <mergeCell ref="AG55:AJ55"/>
    <mergeCell ref="AG54:AJ54"/>
    <mergeCell ref="AG53:AJ53"/>
    <mergeCell ref="AG73:AJ73"/>
    <mergeCell ref="AG62:AJ62"/>
    <mergeCell ref="AG46:AJ46"/>
    <mergeCell ref="AG42:AJ42"/>
    <mergeCell ref="AG41:AJ41"/>
    <mergeCell ref="AG52:AJ52"/>
    <mergeCell ref="AG51:AJ51"/>
    <mergeCell ref="AG50:AJ50"/>
    <mergeCell ref="AG49:AJ49"/>
    <mergeCell ref="AG48:AJ48"/>
    <mergeCell ref="AG47:AJ47"/>
  </mergeCells>
  <conditionalFormatting sqref="F41:F56 I58:AJ58">
    <cfRule type="cellIs" dxfId="1" priority="2" operator="between">
      <formula>0</formula>
      <formula>1</formula>
    </cfRule>
  </conditionalFormatting>
  <conditionalFormatting sqref="I58:AJ58">
    <cfRule type="containsBlanks" priority="3">
      <formula>LEN(TRIM(I58))=0</formula>
    </cfRule>
  </conditionalFormatting>
  <conditionalFormatting sqref="AH16:AI19 Z21:AJ21 Z20:AI20 AJ30:AJ35">
    <cfRule type="cellIs" dxfId="0" priority="1" operator="equal">
      <formula>$E$13</formula>
    </cfRule>
  </conditionalFormatting>
  <dataValidations count="4">
    <dataValidation type="list" allowBlank="1" showInputMessage="1" showErrorMessage="1" sqref="I41:AJ56">
      <formula1>$E$20:$E$24</formula1>
    </dataValidation>
    <dataValidation type="list" allowBlank="1" showInputMessage="1" showErrorMessage="1" sqref="I38:AJ38">
      <formula1>$E$29:$E$33</formula1>
    </dataValidation>
    <dataValidation type="list" allowBlank="1" showInputMessage="1" showErrorMessage="1" sqref="AB22:AC23 AH20:AI21 Z20:AA21 AF22:AG23 AD24:AE25 AH16:AI17 AB26:AC27 AF26:AG27 T34:U35 Z24:AA25 R32:S33 X22:Y23 T30:U31 P34:Q35 X26:Y27 V32:W33 N32:O33 P30:Q31 T26:U27 R28:S29 AD32:AE33 V28:W29 V24:W25 L34:M35 AB34:AC35 X34:Y35 X30:Y31 AH32:AI33 AJ34:AJ35 AF34:AG35 AD20:AE21 AB30:AC31 AF30:AG31 AJ30:AJ31 Z28:AA29 AD28:AE29 Z32:AA33">
      <formula1>$E$11:$E$13</formula1>
    </dataValidation>
    <dataValidation type="list" allowBlank="1" showInputMessage="1" showErrorMessage="1" sqref="G36">
      <formula1>$AN$30:$AN$36</formula1>
    </dataValidation>
  </dataValidations>
  <printOptions horizontalCentered="1" verticalCentered="1"/>
  <pageMargins left="0.5" right="0.5" top="0.5" bottom="0.5" header="0" footer="0"/>
  <pageSetup scale="37" orientation="portrait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F13"/>
  <sheetViews>
    <sheetView showGridLines="0" tabSelected="1" workbookViewId="0">
      <selection activeCell="B2" sqref="B2"/>
    </sheetView>
  </sheetViews>
  <sheetFormatPr defaultRowHeight="12.75" x14ac:dyDescent="0.2"/>
  <cols>
    <col min="2" max="2" width="38.5703125" customWidth="1"/>
    <col min="3" max="3" width="22.28515625" customWidth="1"/>
    <col min="4" max="4" width="17.140625" customWidth="1"/>
    <col min="5" max="5" width="14.85546875" customWidth="1"/>
    <col min="6" max="6" width="20.85546875" customWidth="1"/>
  </cols>
  <sheetData>
    <row r="2" spans="2:6" x14ac:dyDescent="0.2">
      <c r="B2" s="112" t="s">
        <v>117</v>
      </c>
    </row>
    <row r="3" spans="2:6" ht="33" x14ac:dyDescent="0.2">
      <c r="B3" s="111" t="s">
        <v>73</v>
      </c>
      <c r="C3" s="111" t="s">
        <v>74</v>
      </c>
      <c r="D3" s="111" t="s">
        <v>75</v>
      </c>
      <c r="E3" s="111" t="s">
        <v>76</v>
      </c>
      <c r="F3" s="111" t="s">
        <v>77</v>
      </c>
    </row>
    <row r="4" spans="2:6" ht="16.5" x14ac:dyDescent="0.2">
      <c r="B4" s="107" t="s">
        <v>78</v>
      </c>
      <c r="C4" s="108" t="s">
        <v>79</v>
      </c>
      <c r="D4" s="108" t="s">
        <v>80</v>
      </c>
      <c r="E4" s="108" t="s">
        <v>81</v>
      </c>
      <c r="F4" s="108" t="s">
        <v>82</v>
      </c>
    </row>
    <row r="5" spans="2:6" ht="33" x14ac:dyDescent="0.2">
      <c r="B5" s="107" t="s">
        <v>83</v>
      </c>
      <c r="C5" s="108" t="s">
        <v>119</v>
      </c>
      <c r="D5" s="108" t="s">
        <v>84</v>
      </c>
      <c r="E5" s="108" t="s">
        <v>120</v>
      </c>
      <c r="F5" s="108" t="s">
        <v>85</v>
      </c>
    </row>
    <row r="6" spans="2:6" ht="16.5" x14ac:dyDescent="0.2">
      <c r="B6" s="107" t="s">
        <v>86</v>
      </c>
      <c r="C6" s="108" t="s">
        <v>87</v>
      </c>
      <c r="D6" s="108" t="s">
        <v>88</v>
      </c>
      <c r="E6" s="108" t="s">
        <v>89</v>
      </c>
      <c r="F6" s="108" t="s">
        <v>90</v>
      </c>
    </row>
    <row r="7" spans="2:6" ht="16.5" x14ac:dyDescent="0.2">
      <c r="B7" s="107" t="s">
        <v>91</v>
      </c>
      <c r="C7" s="108" t="s">
        <v>92</v>
      </c>
      <c r="D7" s="108" t="s">
        <v>93</v>
      </c>
      <c r="E7" s="108" t="s">
        <v>94</v>
      </c>
      <c r="F7" s="108" t="s">
        <v>95</v>
      </c>
    </row>
    <row r="8" spans="2:6" ht="16.5" x14ac:dyDescent="0.2">
      <c r="B8" s="107" t="s">
        <v>96</v>
      </c>
      <c r="C8" s="108" t="s">
        <v>97</v>
      </c>
      <c r="D8" s="108" t="s">
        <v>98</v>
      </c>
      <c r="E8" s="108" t="s">
        <v>99</v>
      </c>
      <c r="F8" s="108" t="s">
        <v>99</v>
      </c>
    </row>
    <row r="9" spans="2:6" ht="33" x14ac:dyDescent="0.2">
      <c r="B9" s="107" t="s">
        <v>100</v>
      </c>
      <c r="C9" s="108" t="s">
        <v>101</v>
      </c>
      <c r="D9" s="108" t="s">
        <v>102</v>
      </c>
      <c r="E9" s="108" t="s">
        <v>103</v>
      </c>
      <c r="F9" s="108" t="s">
        <v>103</v>
      </c>
    </row>
    <row r="10" spans="2:6" ht="33" x14ac:dyDescent="0.2">
      <c r="B10" s="107" t="s">
        <v>104</v>
      </c>
      <c r="C10" s="108" t="s">
        <v>121</v>
      </c>
      <c r="D10" s="108" t="s">
        <v>105</v>
      </c>
      <c r="E10" s="108" t="s">
        <v>106</v>
      </c>
      <c r="F10" s="108" t="s">
        <v>106</v>
      </c>
    </row>
    <row r="11" spans="2:6" ht="16.5" x14ac:dyDescent="0.2">
      <c r="B11" s="107" t="s">
        <v>107</v>
      </c>
      <c r="C11" s="108" t="s">
        <v>118</v>
      </c>
      <c r="D11" s="108" t="s">
        <v>108</v>
      </c>
      <c r="E11" s="108" t="s">
        <v>109</v>
      </c>
      <c r="F11" s="108" t="s">
        <v>108</v>
      </c>
    </row>
    <row r="12" spans="2:6" ht="49.5" x14ac:dyDescent="0.2">
      <c r="B12" s="107" t="s">
        <v>110</v>
      </c>
      <c r="C12" s="108" t="s">
        <v>122</v>
      </c>
      <c r="D12" s="108" t="s">
        <v>123</v>
      </c>
      <c r="E12" s="108" t="s">
        <v>111</v>
      </c>
      <c r="F12" s="108" t="s">
        <v>112</v>
      </c>
    </row>
    <row r="13" spans="2:6" ht="33" x14ac:dyDescent="0.2">
      <c r="B13" s="109" t="s">
        <v>113</v>
      </c>
      <c r="C13" s="110" t="s">
        <v>124</v>
      </c>
      <c r="D13" s="110" t="s">
        <v>114</v>
      </c>
      <c r="E13" s="110" t="s">
        <v>115</v>
      </c>
      <c r="F13" s="110" t="s">
        <v>116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House of Quality (2)</vt:lpstr>
      <vt:lpstr>Tecnical Properties</vt:lpstr>
    </vt:vector>
  </TitlesOfParts>
  <Company>Start LLC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Ivander</dc:creator>
  <cp:lastModifiedBy>Ivander</cp:lastModifiedBy>
  <cp:lastPrinted>2010-04-23T19:28:38Z</cp:lastPrinted>
  <dcterms:created xsi:type="dcterms:W3CDTF">2010-04-21T17:36:06Z</dcterms:created>
  <dcterms:modified xsi:type="dcterms:W3CDTF">2026-03-31T12:45:33Z</dcterms:modified>
</cp:coreProperties>
</file>